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<sst xmlns="http://schemas.openxmlformats.org/spreadsheetml/2006/main" count="296" uniqueCount="166">
  <si>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</si>
  <si>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</si>
  <si>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</si>
  <si>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</si>
  <si>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</si>
  <si>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</si>
  <si>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</si>
  <si>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</si>
  <si>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</si>
  <si>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</si>
  <si>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</si>
  <si>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三、节能环保支出</t>
  </si>
  <si>
    <t>二、政府性基金预算拨款收入</t>
  </si>
  <si>
    <t>四、城乡社区支出</t>
  </si>
  <si>
    <t>三、事业收入</t>
  </si>
  <si>
    <t>五、住房保障支出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</si>
  <si>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</si>
  <si>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</si>
  <si>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</si>
  <si>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</si>
  <si>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</si>
  <si>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</si>
  <si>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</si>
  <si>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</si>
  <si>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</si>
  <si>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</si>
  <si>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</si>
  <si>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</si>
  <si>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</si>
  <si>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</si>
  <si>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</si>
  <si>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</si>
  <si>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</si>
  <si>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</si>
  <si>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</si>
  <si>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</si>
  <si>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</si>
  <si>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</si>
  <si>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</si>
  <si>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</si>
  <si>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</si>
  <si>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</si>
  <si>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</si>
  <si>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</si>
  <si>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一、社会保障和就业</t>
  </si>
  <si>
    <t xml:space="preserve">   行政事业单位养老支出</t>
  </si>
  <si>
    <t xml:space="preserve">   机关事业单位基本养老保险缴费支出</t>
  </si>
  <si>
    <t xml:space="preserve">   退役安置</t>
  </si>
  <si>
    <t xml:space="preserve">   退役士兵安置</t>
  </si>
  <si>
    <t>二、卫生健康</t>
  </si>
  <si>
    <t xml:space="preserve"> 行政事业单位医疗</t>
  </si>
  <si>
    <t xml:space="preserve">   行政单位医疗</t>
  </si>
  <si>
    <t>三、节能环保</t>
  </si>
  <si>
    <t xml:space="preserve">   污染防治</t>
  </si>
  <si>
    <t xml:space="preserve">   水体</t>
  </si>
  <si>
    <t xml:space="preserve">   城乡社区管理事务</t>
  </si>
  <si>
    <t xml:space="preserve">     行政运行</t>
  </si>
  <si>
    <t xml:space="preserve">     城乡社区公共设施</t>
  </si>
  <si>
    <t xml:space="preserve">       小城镇基础设施建设</t>
  </si>
  <si>
    <t xml:space="preserve">       其他城乡社区公共设施支出</t>
  </si>
  <si>
    <t xml:space="preserve">     其他城乡社区支出</t>
  </si>
  <si>
    <t xml:space="preserve">       其他城乡社区支出</t>
  </si>
  <si>
    <t xml:space="preserve">     保障性安居工程支出</t>
  </si>
  <si>
    <t xml:space="preserve">       棚户区改造</t>
  </si>
  <si>
    <t xml:space="preserve">       农村危房改造</t>
  </si>
  <si>
    <t xml:space="preserve">     住房改革支出</t>
  </si>
  <si>
    <t xml:space="preserve">  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</si>
  <si>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</si>
  <si>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</si>
  <si>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</si>
  <si>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</si>
  <si>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</si>
  <si>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</si>
  <si>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</si>
  <si>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</si>
  <si>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四、城乡社区事务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</si>
  <si>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</si>
  <si>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</si>
  <si>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</si>
  <si>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</si>
  <si>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</si>
  <si>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</si>
  <si>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</si>
  <si>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</si>
  <si>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</si>
  <si>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</si>
  <si>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</si>
  <si>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</si>
  <si>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</si>
  <si>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</si>
  <si>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</si>
  <si>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</si>
  <si>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</si>
  <si>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</si>
  <si>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</si>
  <si>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</si>
  <si>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</si>
  <si>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</si>
  <si>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邮电费</t>
  </si>
  <si>
    <t>其他商品和服务支出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</si>
  <si>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</si>
  <si>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</si>
  <si>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</si>
  <si>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</si>
  <si>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</si>
  <si>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</si>
  <si>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</si>
  <si>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</si>
  <si>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</si>
  <si>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</si>
  <si>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</si>
  <si>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</si>
  <si>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三、机关资本性支出（一）</t>
  </si>
  <si>
    <t>房屋建筑物购建</t>
  </si>
  <si>
    <t>公务用车购置</t>
  </si>
  <si>
    <t>土地征迁补偿和安置支出</t>
  </si>
  <si>
    <t>设备购置</t>
  </si>
  <si>
    <t>其他资本性支出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</si>
  <si>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</si>
  <si>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</si>
  <si>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</si>
  <si>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</si>
  <si>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</si>
  <si>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</si>
  <si>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</si>
  <si>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说明：1、“2021年预算数”的单位范围包括部门本级及所属1个预算单位。</t>
  </si>
  <si>
    <t xml:space="preserve">      2、“2021年预算数”的实有人员9人，其中：在职人员9人，离退休人员   人。</t>
  </si>
  <si>
    <t>政府性基金预算财政拨款支出预算表</t>
  </si>
  <si>
    <t>部门项目支出绩效目标表</t>
  </si>
  <si>
    <t>项目名称</t>
  </si>
  <si>
    <t>垃圾处理厂运转经费</t>
  </si>
  <si>
    <t>预算部门
及编码</t>
  </si>
  <si>
    <t>基层预算单位
及编码</t>
  </si>
  <si>
    <t>项目属性</t>
  </si>
  <si>
    <t xml:space="preserve">新增项目□ √     延续项目 □ </t>
  </si>
  <si>
    <t>项目期</t>
  </si>
  <si>
    <t>2021年</t>
  </si>
  <si>
    <t>项目资金   
（万元）</t>
  </si>
  <si>
    <t>年度资金总额：264万</t>
  </si>
  <si>
    <t>其中：财政拨款264万                               其他资金</t>
  </si>
  <si>
    <t>项目绩效目标</t>
  </si>
  <si>
    <t>年度目标</t>
  </si>
  <si>
    <t>中长期目标</t>
  </si>
  <si>
    <t>无公害卫生填埋6.2万吨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</si>
  <si>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</si>
  <si>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</si>
  <si>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</si>
  <si>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</si>
  <si>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</si>
  <si>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</si>
  <si>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</si>
  <si>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</si>
  <si>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垃圾填埋完成量</t>
  </si>
  <si>
    <t>时效指标</t>
  </si>
  <si>
    <t>计划垃圾填埋时间</t>
  </si>
  <si>
    <t>成本指标</t>
  </si>
  <si>
    <t>计划总投资</t>
  </si>
  <si>
    <t xml:space="preserve">效果指标                                           </t>
  </si>
  <si>
    <t>经济效益指标</t>
  </si>
  <si>
    <t>服务群众效益</t>
  </si>
  <si>
    <t>社会效益指标</t>
  </si>
  <si>
    <t>环境效益指标</t>
  </si>
  <si>
    <t>增强环境卫生</t>
  </si>
  <si>
    <t>可持续影响指标</t>
  </si>
  <si>
    <t>服务对象满意度指标</t>
  </si>
  <si>
    <t>居民满意度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</si>
</sst>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8" applyNumberFormat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3" fillId="12" borderId="1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0" borderId="1" xfId="0" applyFill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7" fillId="0" borderId="10" xfId="0" applyNumberFormat="1" applyFont="1" applyFill="1" applyBorder="1" applyAlignment="1" applyProtection="1">
      <alignment horizontal="left" vertical="center"/>
      <protection locked="0"/>
    </xf>
    <xf numFmtId="0" fontId="7" fillId="0" borderId="1" xfId="0" applyNumberFormat="1" applyFont="1" applyFill="1" applyBorder="1" applyAlignment="1" applyProtection="1">
      <alignment horizontal="left" vertical="center" indent="1"/>
      <protection locked="0"/>
    </xf>
    <xf numFmtId="0" fontId="7" fillId="0" borderId="10" xfId="0" applyNumberFormat="1" applyFont="1" applyFill="1" applyBorder="1" applyAlignment="1" applyProtection="1">
      <alignment horizontal="left" vertical="center" indent="2"/>
      <protection locked="0"/>
    </xf>
    <xf numFmtId="0" fontId="7" fillId="0" borderId="10" xfId="0" applyNumberFormat="1" applyFont="1" applyFill="1" applyBorder="1" applyAlignment="1" applyProtection="1">
      <alignment horizontal="left" vertical="center" indent="1"/>
      <protection locked="0"/>
    </xf>
    <xf numFmtId="0" fontId="7" fillId="0" borderId="1" xfId="0" applyNumberFormat="1" applyFont="1" applyFill="1" applyBorder="1" applyAlignment="1" applyProtection="1">
      <alignment horizontal="left" vertical="center" indent="2"/>
      <protection locked="0"/>
    </xf>
    <xf numFmtId="0" fontId="7" fillId="0" borderId="1" xfId="0" applyNumberFormat="1" applyFont="1" applyFill="1" applyBorder="1" applyAlignment="1" applyProtection="1">
      <alignment horizontal="left" vertical="center"/>
      <protection locked="0"/>
    </xf>
    <xf numFmtId="0" fontId="0" fillId="0" borderId="1" xfId="0" applyFont="1" applyBorder="1">
      <alignment vertical="center"/>
    </xf>
    <xf numFmtId="0" fontId="8" fillId="0" borderId="1" xfId="0" applyFont="1" applyFill="1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abSelected="1" workbookViewId="0">
      <selection activeCell="C32" sqref="C32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8" t="s">
        <v>0</v>
      </c>
      <c r="B2" s="18"/>
      <c r="C2" s="18"/>
      <c r="D2" s="18"/>
    </row>
    <row r="3" ht="22.5" customHeight="1" spans="4:4">
      <c r="D3" s="29" t="s">
        <v>1</v>
      </c>
    </row>
    <row r="4" ht="21" customHeight="1" spans="1:4">
      <c r="A4" s="22" t="s">
        <v>2</v>
      </c>
      <c r="B4" s="24"/>
      <c r="C4" s="22" t="s">
        <v>3</v>
      </c>
      <c r="D4" s="24"/>
    </row>
    <row r="5" ht="21" customHeight="1" spans="1:4">
      <c r="A5" s="26" t="s">
        <v>4</v>
      </c>
      <c r="B5" s="26" t="s">
        <v>5</v>
      </c>
      <c r="C5" s="26" t="s">
        <v>4</v>
      </c>
      <c r="D5" s="26" t="s">
        <v>5</v>
      </c>
    </row>
    <row r="6" ht="21" customHeight="1" spans="1:4">
      <c r="A6" s="27" t="s">
        <v>6</v>
      </c>
      <c r="B6" s="27">
        <f>SUM(B7:B8)</f>
        <v>2306.03</v>
      </c>
      <c r="C6" s="27" t="s">
        <v>7</v>
      </c>
      <c r="D6" s="51">
        <v>37.72</v>
      </c>
    </row>
    <row r="7" ht="21" customHeight="1" spans="1:4">
      <c r="A7" s="55" t="s">
        <v>8</v>
      </c>
      <c r="B7" s="27">
        <v>2273.23</v>
      </c>
      <c r="C7" s="27" t="s">
        <v>9</v>
      </c>
      <c r="D7" s="51">
        <v>13.31</v>
      </c>
    </row>
    <row r="8" ht="21" customHeight="1" spans="1:4">
      <c r="A8" s="55" t="s">
        <v>10</v>
      </c>
      <c r="B8" s="27">
        <v>32.8</v>
      </c>
      <c r="C8" s="27" t="s">
        <v>11</v>
      </c>
      <c r="D8" s="27">
        <v>1950</v>
      </c>
    </row>
    <row r="9" ht="21" customHeight="1" spans="1:4">
      <c r="A9" s="27" t="s">
        <v>12</v>
      </c>
      <c r="B9" s="27"/>
      <c r="C9" s="27" t="s">
        <v>13</v>
      </c>
      <c r="D9" s="51">
        <v>3169</v>
      </c>
    </row>
    <row r="10" ht="21" customHeight="1" spans="1:4">
      <c r="A10" s="27" t="s">
        <v>14</v>
      </c>
      <c r="B10" s="27"/>
      <c r="C10" s="27" t="s">
        <v>15</v>
      </c>
      <c r="D10" s="27">
        <v>2086</v>
      </c>
    </row>
    <row r="11" ht="21" customHeight="1" spans="1:4">
      <c r="A11" s="27" t="s">
        <v>16</v>
      </c>
      <c r="B11" s="27"/>
      <c r="C11" s="27"/>
      <c r="D11" s="27"/>
    </row>
    <row r="12" ht="21" customHeight="1" spans="1:4">
      <c r="A12" s="27" t="s">
        <v>17</v>
      </c>
      <c r="B12" s="27"/>
      <c r="C12" s="27"/>
      <c r="D12" s="27"/>
    </row>
    <row r="13" ht="21" customHeight="1" spans="1:4">
      <c r="A13" s="27" t="s">
        <v>18</v>
      </c>
      <c r="B13" s="27"/>
      <c r="C13" s="27"/>
      <c r="D13" s="27"/>
    </row>
    <row r="14" ht="21" customHeight="1" spans="1:4">
      <c r="A14" s="27" t="s">
        <v>19</v>
      </c>
      <c r="B14" s="27"/>
      <c r="C14" s="27"/>
      <c r="D14" s="27"/>
    </row>
    <row r="15" ht="21" customHeight="1" spans="1:4">
      <c r="A15" s="27"/>
      <c r="B15" s="27"/>
      <c r="C15" s="27"/>
      <c r="D15" s="27"/>
    </row>
    <row r="16" ht="21" customHeight="1" spans="1:4">
      <c r="A16" s="28" t="s">
        <v>20</v>
      </c>
      <c r="B16" s="28">
        <f>B6+B9+B10+B11+B12+B13+B14</f>
        <v>2306.03</v>
      </c>
      <c r="C16" s="28" t="s">
        <v>21</v>
      </c>
      <c r="D16" s="28">
        <v>7256.03</v>
      </c>
    </row>
    <row r="17" ht="21" customHeight="1" spans="1:4">
      <c r="A17" s="27" t="s">
        <v>22</v>
      </c>
      <c r="B17" s="27"/>
      <c r="C17" s="27" t="s">
        <v>23</v>
      </c>
      <c r="D17" s="27"/>
    </row>
    <row r="18" ht="21" customHeight="1" spans="1:4">
      <c r="A18" s="27" t="s">
        <v>24</v>
      </c>
      <c r="B18" s="27">
        <v>4950</v>
      </c>
      <c r="C18" s="27"/>
      <c r="D18" s="27"/>
    </row>
    <row r="19" ht="21" customHeight="1" spans="1:4">
      <c r="A19" s="28" t="s">
        <v>25</v>
      </c>
      <c r="B19" s="28">
        <f>B16+B17+B18</f>
        <v>7256.03</v>
      </c>
      <c r="C19" s="28" t="s">
        <v>26</v>
      </c>
      <c r="D19" s="28">
        <f>D16+D17</f>
        <v>7256.03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32"/>
  <sheetViews>
    <sheetView showZeros="0" topLeftCell="A7" workbookViewId="0">
      <selection activeCell="B18" sqref="B18"/>
    </sheetView>
  </sheetViews>
  <sheetFormatPr defaultColWidth="9" defaultRowHeight="13.5"/>
  <cols>
    <col min="1" max="1" width="40.625" customWidth="1"/>
    <col min="7" max="15" width="3.375" customWidth="1"/>
    <col min="16" max="16" width="7.875" customWidth="1"/>
  </cols>
  <sheetData>
    <row r="2" ht="33" customHeight="1" spans="1:16">
      <c r="A2" s="18" t="s">
        <v>27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 spans="13:16">
      <c r="M3" s="35" t="s">
        <v>1</v>
      </c>
      <c r="N3" s="35"/>
      <c r="O3" s="35"/>
      <c r="P3" s="35"/>
    </row>
    <row r="4" s="34" customFormat="1" ht="21" customHeight="1" spans="1:16">
      <c r="A4" s="20" t="s">
        <v>28</v>
      </c>
      <c r="B4" s="20" t="s">
        <v>29</v>
      </c>
      <c r="C4" s="36" t="s">
        <v>30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20" t="s">
        <v>31</v>
      </c>
      <c r="P4" s="20" t="s">
        <v>32</v>
      </c>
    </row>
    <row r="5" s="34" customFormat="1" ht="42.75" customHeight="1" spans="1:16">
      <c r="A5" s="54"/>
      <c r="B5" s="54"/>
      <c r="C5" s="20" t="s">
        <v>33</v>
      </c>
      <c r="D5" s="36" t="s">
        <v>34</v>
      </c>
      <c r="E5" s="36"/>
      <c r="F5" s="36"/>
      <c r="G5" s="20" t="s">
        <v>35</v>
      </c>
      <c r="H5" s="36" t="s">
        <v>36</v>
      </c>
      <c r="I5" s="36"/>
      <c r="J5" s="36"/>
      <c r="K5" s="20" t="s">
        <v>37</v>
      </c>
      <c r="L5" s="20" t="s">
        <v>38</v>
      </c>
      <c r="M5" s="20" t="s">
        <v>39</v>
      </c>
      <c r="N5" s="20" t="s">
        <v>40</v>
      </c>
      <c r="O5" s="54"/>
      <c r="P5" s="54"/>
    </row>
    <row r="6" s="34" customFormat="1" ht="119.25" customHeight="1" spans="1:16">
      <c r="A6" s="43"/>
      <c r="B6" s="43"/>
      <c r="C6" s="43"/>
      <c r="D6" s="36" t="s">
        <v>41</v>
      </c>
      <c r="E6" s="36" t="s">
        <v>8</v>
      </c>
      <c r="F6" s="36" t="s">
        <v>10</v>
      </c>
      <c r="G6" s="43"/>
      <c r="H6" s="36" t="s">
        <v>41</v>
      </c>
      <c r="I6" s="36" t="s">
        <v>42</v>
      </c>
      <c r="J6" s="36" t="s">
        <v>43</v>
      </c>
      <c r="K6" s="43"/>
      <c r="L6" s="43"/>
      <c r="M6" s="43"/>
      <c r="N6" s="43"/>
      <c r="O6" s="43"/>
      <c r="P6" s="43"/>
    </row>
    <row r="7" ht="18" customHeight="1" spans="1:16">
      <c r="A7" s="44" t="s">
        <v>44</v>
      </c>
      <c r="B7" s="27">
        <f>C7+O7+P7</f>
        <v>37.72</v>
      </c>
      <c r="C7" s="27">
        <f>D7+G7+H7+K7+L7+M7+N7</f>
        <v>37.72</v>
      </c>
      <c r="D7" s="27">
        <f>SUM(E7:F7)</f>
        <v>37.72</v>
      </c>
      <c r="E7" s="27">
        <v>37.72</v>
      </c>
      <c r="F7" s="27"/>
      <c r="G7" s="27"/>
      <c r="H7" s="27">
        <f>I7+J7</f>
        <v>0</v>
      </c>
      <c r="I7" s="27"/>
      <c r="J7" s="27"/>
      <c r="K7" s="27"/>
      <c r="L7" s="27"/>
      <c r="M7" s="27"/>
      <c r="N7" s="27"/>
      <c r="O7" s="27"/>
      <c r="P7" s="27"/>
    </row>
    <row r="8" ht="18" customHeight="1" spans="1:16">
      <c r="A8" s="45" t="s">
        <v>45</v>
      </c>
      <c r="B8" s="27">
        <f>C8+O8+P8</f>
        <v>20.42</v>
      </c>
      <c r="C8" s="27">
        <f>D8+G8+H8+K8+L8+M8+N8</f>
        <v>20.42</v>
      </c>
      <c r="D8" s="27">
        <f>SUM(E8:F8)</f>
        <v>20.42</v>
      </c>
      <c r="E8" s="27">
        <v>20.42</v>
      </c>
      <c r="F8" s="27"/>
      <c r="G8" s="27"/>
      <c r="H8" s="27">
        <f>I8+J8</f>
        <v>0</v>
      </c>
      <c r="I8" s="27"/>
      <c r="J8" s="27"/>
      <c r="K8" s="27"/>
      <c r="L8" s="27"/>
      <c r="M8" s="27"/>
      <c r="N8" s="27"/>
      <c r="O8" s="27"/>
      <c r="P8" s="27"/>
    </row>
    <row r="9" ht="18" customHeight="1" spans="1:16">
      <c r="A9" s="46" t="s">
        <v>46</v>
      </c>
      <c r="B9" s="27">
        <f>C9+O9+P9</f>
        <v>20.42</v>
      </c>
      <c r="C9" s="27">
        <f>D9+G9+H9+K9+L9+M9+N9</f>
        <v>20.42</v>
      </c>
      <c r="D9" s="27">
        <f>SUM(E9:F9)</f>
        <v>20.42</v>
      </c>
      <c r="E9" s="27">
        <v>20.42</v>
      </c>
      <c r="F9" s="27"/>
      <c r="G9" s="27"/>
      <c r="H9" s="27">
        <f>I9+J9</f>
        <v>0</v>
      </c>
      <c r="I9" s="27"/>
      <c r="J9" s="27"/>
      <c r="K9" s="27"/>
      <c r="L9" s="27"/>
      <c r="M9" s="27"/>
      <c r="N9" s="27"/>
      <c r="O9" s="27"/>
      <c r="P9" s="27"/>
    </row>
    <row r="10" ht="18" customHeight="1" spans="1:16">
      <c r="A10" s="47" t="s">
        <v>47</v>
      </c>
      <c r="B10" s="27">
        <f t="shared" ref="B10:B26" si="0">C10+O10+P10</f>
        <v>17.3</v>
      </c>
      <c r="C10" s="27">
        <f t="shared" ref="C10:C26" si="1">D10+G10+H10+K10+L10+M10+N10</f>
        <v>17.3</v>
      </c>
      <c r="D10" s="27">
        <f t="shared" ref="D10:D26" si="2">SUM(E10:F10)</f>
        <v>17.3</v>
      </c>
      <c r="E10" s="27">
        <v>17.3</v>
      </c>
      <c r="F10" s="27"/>
      <c r="G10" s="27"/>
      <c r="H10" s="27">
        <f t="shared" ref="H10:H26" si="3">I10+J10</f>
        <v>0</v>
      </c>
      <c r="I10" s="27"/>
      <c r="J10" s="27"/>
      <c r="K10" s="27"/>
      <c r="L10" s="27"/>
      <c r="M10" s="27"/>
      <c r="N10" s="27"/>
      <c r="O10" s="27"/>
      <c r="P10" s="27"/>
    </row>
    <row r="11" ht="18" customHeight="1" spans="1:16">
      <c r="A11" s="48" t="s">
        <v>48</v>
      </c>
      <c r="B11" s="27">
        <f t="shared" si="0"/>
        <v>17.3</v>
      </c>
      <c r="C11" s="27">
        <f t="shared" si="1"/>
        <v>17.3</v>
      </c>
      <c r="D11" s="27">
        <f t="shared" si="2"/>
        <v>17.3</v>
      </c>
      <c r="E11" s="27">
        <v>17.3</v>
      </c>
      <c r="F11" s="27"/>
      <c r="G11" s="27"/>
      <c r="H11" s="27">
        <f t="shared" si="3"/>
        <v>0</v>
      </c>
      <c r="I11" s="27"/>
      <c r="J11" s="27"/>
      <c r="K11" s="27"/>
      <c r="L11" s="27"/>
      <c r="M11" s="27"/>
      <c r="N11" s="27"/>
      <c r="O11" s="27"/>
      <c r="P11" s="27"/>
    </row>
    <row r="12" ht="18" customHeight="1" spans="1:16">
      <c r="A12" s="44" t="s">
        <v>49</v>
      </c>
      <c r="B12" s="27">
        <f t="shared" si="0"/>
        <v>13.31</v>
      </c>
      <c r="C12" s="27">
        <f t="shared" si="1"/>
        <v>13.31</v>
      </c>
      <c r="D12" s="27">
        <f t="shared" si="2"/>
        <v>13.31</v>
      </c>
      <c r="E12" s="27">
        <v>13.31</v>
      </c>
      <c r="F12" s="27"/>
      <c r="G12" s="27"/>
      <c r="H12" s="27">
        <f t="shared" si="3"/>
        <v>0</v>
      </c>
      <c r="I12" s="27"/>
      <c r="J12" s="27"/>
      <c r="K12" s="27"/>
      <c r="L12" s="27"/>
      <c r="M12" s="27"/>
      <c r="N12" s="27"/>
      <c r="O12" s="27"/>
      <c r="P12" s="27"/>
    </row>
    <row r="13" ht="18" customHeight="1" spans="1:16">
      <c r="A13" s="46" t="s">
        <v>50</v>
      </c>
      <c r="B13" s="27">
        <f t="shared" si="0"/>
        <v>13.31</v>
      </c>
      <c r="C13" s="27">
        <f t="shared" si="1"/>
        <v>13.31</v>
      </c>
      <c r="D13" s="27">
        <f t="shared" si="2"/>
        <v>13.31</v>
      </c>
      <c r="E13" s="27">
        <v>13.31</v>
      </c>
      <c r="F13" s="27"/>
      <c r="G13" s="27"/>
      <c r="H13" s="27">
        <f t="shared" si="3"/>
        <v>0</v>
      </c>
      <c r="I13" s="27"/>
      <c r="J13" s="27"/>
      <c r="K13" s="27"/>
      <c r="L13" s="27"/>
      <c r="M13" s="27"/>
      <c r="N13" s="27"/>
      <c r="O13" s="27"/>
      <c r="P13" s="27"/>
    </row>
    <row r="14" ht="18" customHeight="1" spans="1:16">
      <c r="A14" s="46" t="s">
        <v>51</v>
      </c>
      <c r="B14" s="27">
        <f t="shared" si="0"/>
        <v>13.31</v>
      </c>
      <c r="C14" s="27">
        <f t="shared" si="1"/>
        <v>13.31</v>
      </c>
      <c r="D14" s="27">
        <f t="shared" si="2"/>
        <v>13.31</v>
      </c>
      <c r="E14" s="27">
        <v>13.31</v>
      </c>
      <c r="F14" s="27"/>
      <c r="G14" s="27"/>
      <c r="H14" s="27">
        <f t="shared" si="3"/>
        <v>0</v>
      </c>
      <c r="I14" s="27"/>
      <c r="J14" s="27"/>
      <c r="K14" s="27"/>
      <c r="L14" s="27"/>
      <c r="M14" s="27"/>
      <c r="N14" s="27"/>
      <c r="O14" s="27"/>
      <c r="P14" s="27"/>
    </row>
    <row r="15" ht="18" customHeight="1" spans="1:16">
      <c r="A15" s="44" t="s">
        <v>52</v>
      </c>
      <c r="B15" s="27">
        <f t="shared" si="0"/>
        <v>1950</v>
      </c>
      <c r="C15" s="27">
        <f t="shared" si="1"/>
        <v>0</v>
      </c>
      <c r="D15" s="27">
        <f t="shared" si="2"/>
        <v>0</v>
      </c>
      <c r="E15" s="27"/>
      <c r="F15" s="27"/>
      <c r="G15" s="27"/>
      <c r="H15" s="27">
        <f t="shared" si="3"/>
        <v>0</v>
      </c>
      <c r="I15" s="27"/>
      <c r="J15" s="27"/>
      <c r="K15" s="27"/>
      <c r="L15" s="27"/>
      <c r="M15" s="27"/>
      <c r="N15" s="27"/>
      <c r="O15" s="27"/>
      <c r="P15" s="27">
        <v>1950</v>
      </c>
    </row>
    <row r="16" ht="18" customHeight="1" spans="1:16">
      <c r="A16" s="45" t="s">
        <v>53</v>
      </c>
      <c r="B16" s="27">
        <f t="shared" si="0"/>
        <v>1950</v>
      </c>
      <c r="C16" s="27">
        <f t="shared" si="1"/>
        <v>0</v>
      </c>
      <c r="D16" s="27">
        <f t="shared" si="2"/>
        <v>0</v>
      </c>
      <c r="E16" s="27"/>
      <c r="F16" s="27"/>
      <c r="G16" s="27"/>
      <c r="H16" s="27">
        <f t="shared" si="3"/>
        <v>0</v>
      </c>
      <c r="I16" s="27"/>
      <c r="J16" s="27"/>
      <c r="K16" s="27"/>
      <c r="L16" s="27"/>
      <c r="M16" s="27"/>
      <c r="N16" s="27"/>
      <c r="O16" s="27"/>
      <c r="P16" s="27">
        <v>1950</v>
      </c>
    </row>
    <row r="17" ht="18" customHeight="1" spans="1:16">
      <c r="A17" s="48" t="s">
        <v>54</v>
      </c>
      <c r="B17" s="27">
        <f t="shared" si="0"/>
        <v>1950</v>
      </c>
      <c r="C17" s="27">
        <f t="shared" si="1"/>
        <v>0</v>
      </c>
      <c r="D17" s="27">
        <f t="shared" si="2"/>
        <v>0</v>
      </c>
      <c r="E17" s="27"/>
      <c r="F17" s="27"/>
      <c r="G17" s="27"/>
      <c r="H17" s="27">
        <f t="shared" si="3"/>
        <v>0</v>
      </c>
      <c r="I17" s="27"/>
      <c r="J17" s="27"/>
      <c r="K17" s="27"/>
      <c r="L17" s="27"/>
      <c r="M17" s="27"/>
      <c r="N17" s="27"/>
      <c r="O17" s="27"/>
      <c r="P17" s="27">
        <v>1950</v>
      </c>
    </row>
    <row r="18" ht="18" customHeight="1" spans="1:16">
      <c r="A18" s="49" t="s">
        <v>13</v>
      </c>
      <c r="B18" s="27">
        <v>3206.62</v>
      </c>
      <c r="C18" s="27">
        <v>173.82</v>
      </c>
      <c r="D18" s="27">
        <v>173.82</v>
      </c>
      <c r="E18" s="27">
        <v>173.82</v>
      </c>
      <c r="F18" s="27">
        <v>32.8</v>
      </c>
      <c r="G18" s="27"/>
      <c r="H18" s="27">
        <f t="shared" si="3"/>
        <v>0</v>
      </c>
      <c r="I18" s="27"/>
      <c r="J18" s="27"/>
      <c r="K18" s="27"/>
      <c r="L18" s="27"/>
      <c r="M18" s="27"/>
      <c r="N18" s="27"/>
      <c r="O18" s="27"/>
      <c r="P18" s="27">
        <v>3000</v>
      </c>
    </row>
    <row r="19" ht="18" customHeight="1" spans="1:16">
      <c r="A19" s="45" t="s">
        <v>55</v>
      </c>
      <c r="B19" s="27">
        <f t="shared" si="0"/>
        <v>173.82</v>
      </c>
      <c r="C19" s="27">
        <v>173.82</v>
      </c>
      <c r="D19" s="27">
        <v>173.82</v>
      </c>
      <c r="E19" s="27">
        <v>173.82</v>
      </c>
      <c r="F19" s="27"/>
      <c r="G19" s="27"/>
      <c r="H19" s="27">
        <f t="shared" si="3"/>
        <v>0</v>
      </c>
      <c r="I19" s="27"/>
      <c r="J19" s="27"/>
      <c r="K19" s="27"/>
      <c r="L19" s="27"/>
      <c r="M19" s="27"/>
      <c r="N19" s="27"/>
      <c r="O19" s="27"/>
      <c r="P19" s="27"/>
    </row>
    <row r="20" ht="18" customHeight="1" spans="1:16">
      <c r="A20" s="45" t="s">
        <v>56</v>
      </c>
      <c r="B20" s="27">
        <v>173.82</v>
      </c>
      <c r="C20" s="27">
        <v>173.82</v>
      </c>
      <c r="D20" s="27">
        <v>173.82</v>
      </c>
      <c r="E20" s="27">
        <v>173.82</v>
      </c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</row>
    <row r="21" ht="18" customHeight="1" spans="1:16">
      <c r="A21" s="50" t="s">
        <v>57</v>
      </c>
      <c r="B21" s="27">
        <f>C21+O21+P21</f>
        <v>3000</v>
      </c>
      <c r="C21" s="27"/>
      <c r="D21" s="27"/>
      <c r="E21" s="27"/>
      <c r="F21" s="27"/>
      <c r="G21" s="27"/>
      <c r="H21" s="27">
        <f>I21+J21</f>
        <v>0</v>
      </c>
      <c r="I21" s="27"/>
      <c r="J21" s="27"/>
      <c r="K21" s="27"/>
      <c r="L21" s="27"/>
      <c r="M21" s="27"/>
      <c r="N21" s="27"/>
      <c r="O21" s="27"/>
      <c r="P21" s="27">
        <v>3000</v>
      </c>
    </row>
    <row r="22" ht="18" customHeight="1" spans="1:16">
      <c r="A22" s="50" t="s">
        <v>58</v>
      </c>
      <c r="B22" s="27">
        <v>2800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>
        <v>2800</v>
      </c>
    </row>
    <row r="23" ht="18" customHeight="1" spans="1:16">
      <c r="A23" s="50" t="s">
        <v>59</v>
      </c>
      <c r="B23" s="27">
        <v>200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>
        <v>200</v>
      </c>
    </row>
    <row r="24" ht="18" customHeight="1" spans="1:16">
      <c r="A24" s="50" t="s">
        <v>60</v>
      </c>
      <c r="B24" s="27">
        <v>32.8</v>
      </c>
      <c r="C24" s="27">
        <v>32.8</v>
      </c>
      <c r="D24" s="27"/>
      <c r="E24" s="27"/>
      <c r="F24" s="27">
        <v>32.8</v>
      </c>
      <c r="G24" s="27"/>
      <c r="H24" s="27"/>
      <c r="I24" s="27"/>
      <c r="J24" s="27"/>
      <c r="K24" s="27"/>
      <c r="L24" s="27"/>
      <c r="M24" s="27"/>
      <c r="N24" s="27"/>
      <c r="O24" s="27"/>
      <c r="P24" s="27"/>
    </row>
    <row r="25" ht="18" customHeight="1" spans="1:16">
      <c r="A25" s="50" t="s">
        <v>61</v>
      </c>
      <c r="B25" s="27">
        <v>32.8</v>
      </c>
      <c r="C25" s="27">
        <v>32.8</v>
      </c>
      <c r="D25" s="27"/>
      <c r="E25" s="27"/>
      <c r="F25" s="27">
        <v>32.8</v>
      </c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ht="18" customHeight="1" spans="1:16">
      <c r="A26" s="50" t="s">
        <v>15</v>
      </c>
      <c r="B26" s="27">
        <v>2086</v>
      </c>
      <c r="C26" s="27">
        <v>2086</v>
      </c>
      <c r="D26" s="27">
        <v>2086</v>
      </c>
      <c r="E26" s="27">
        <v>2086</v>
      </c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</row>
    <row r="27" ht="18" customHeight="1" spans="1:16">
      <c r="A27" s="50" t="s">
        <v>62</v>
      </c>
      <c r="B27" s="27">
        <v>2081</v>
      </c>
      <c r="C27" s="27">
        <v>2081</v>
      </c>
      <c r="D27" s="27">
        <v>2081</v>
      </c>
      <c r="E27" s="27">
        <v>2081</v>
      </c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</row>
    <row r="28" ht="18" customHeight="1" spans="1:16">
      <c r="A28" s="50" t="s">
        <v>63</v>
      </c>
      <c r="B28" s="27">
        <v>1681</v>
      </c>
      <c r="C28" s="27">
        <v>1681</v>
      </c>
      <c r="D28" s="27">
        <v>1681</v>
      </c>
      <c r="E28" s="27">
        <v>1681</v>
      </c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ht="18" customHeight="1" spans="1:16">
      <c r="A29" s="50" t="s">
        <v>64</v>
      </c>
      <c r="B29" s="27">
        <v>400</v>
      </c>
      <c r="C29" s="27">
        <v>400</v>
      </c>
      <c r="D29" s="27">
        <v>400</v>
      </c>
      <c r="E29" s="27">
        <v>400</v>
      </c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</row>
    <row r="30" ht="18" customHeight="1" spans="1:16">
      <c r="A30" s="50" t="s">
        <v>65</v>
      </c>
      <c r="B30" s="27">
        <v>5</v>
      </c>
      <c r="C30" s="27">
        <v>5</v>
      </c>
      <c r="D30" s="27">
        <v>5</v>
      </c>
      <c r="E30" s="27">
        <v>5</v>
      </c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</row>
    <row r="31" ht="18" customHeight="1" spans="1:16">
      <c r="A31" s="50" t="s">
        <v>66</v>
      </c>
      <c r="B31" s="27">
        <v>5</v>
      </c>
      <c r="C31" s="27">
        <v>5</v>
      </c>
      <c r="D31" s="27">
        <v>5</v>
      </c>
      <c r="E31" s="27">
        <v>5</v>
      </c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</row>
    <row r="32" ht="18" customHeight="1" spans="1:16">
      <c r="A32" s="28" t="s">
        <v>33</v>
      </c>
      <c r="B32" s="27">
        <f>C32+O32+P32</f>
        <v>7256.03</v>
      </c>
      <c r="C32" s="27">
        <f>D32+G32+H32+K32+L32+M32+N32</f>
        <v>2306.03</v>
      </c>
      <c r="D32" s="27">
        <v>2306.03</v>
      </c>
      <c r="E32" s="27">
        <v>2273.23</v>
      </c>
      <c r="F32" s="27">
        <v>32.8</v>
      </c>
      <c r="G32" s="27"/>
      <c r="H32" s="27">
        <f>I32+J32</f>
        <v>0</v>
      </c>
      <c r="I32" s="27"/>
      <c r="J32" s="27"/>
      <c r="K32" s="27"/>
      <c r="L32" s="27"/>
      <c r="M32" s="27"/>
      <c r="N32" s="27"/>
      <c r="O32" s="27"/>
      <c r="P32" s="27">
        <v>4950</v>
      </c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35"/>
  <sheetViews>
    <sheetView showZeros="0" topLeftCell="A4" workbookViewId="0">
      <selection activeCell="D35" sqref="D35"/>
    </sheetView>
  </sheetViews>
  <sheetFormatPr defaultColWidth="9" defaultRowHeight="13.5"/>
  <cols>
    <col min="1" max="1" width="40.375" customWidth="1"/>
    <col min="7" max="7" width="7.25" customWidth="1"/>
    <col min="8" max="8" width="7.625" customWidth="1"/>
    <col min="9" max="9" width="6.75" customWidth="1"/>
  </cols>
  <sheetData>
    <row r="2" ht="25.5" spans="1:9">
      <c r="A2" s="18" t="s">
        <v>67</v>
      </c>
      <c r="B2" s="18"/>
      <c r="C2" s="18"/>
      <c r="D2" s="18"/>
      <c r="E2" s="18"/>
      <c r="F2" s="18"/>
      <c r="G2" s="18"/>
      <c r="H2" s="18"/>
      <c r="I2" s="18"/>
    </row>
    <row r="3" ht="28.5" customHeight="1" spans="8:9">
      <c r="H3" s="35" t="s">
        <v>1</v>
      </c>
      <c r="I3" s="35"/>
    </row>
    <row r="4" s="34" customFormat="1" ht="28.5" customHeight="1" spans="1:9">
      <c r="A4" s="36" t="s">
        <v>28</v>
      </c>
      <c r="B4" s="36" t="s">
        <v>29</v>
      </c>
      <c r="C4" s="36" t="s">
        <v>68</v>
      </c>
      <c r="D4" s="36"/>
      <c r="E4" s="36"/>
      <c r="F4" s="36" t="s">
        <v>69</v>
      </c>
      <c r="G4" s="36" t="s">
        <v>70</v>
      </c>
      <c r="H4" s="36" t="s">
        <v>71</v>
      </c>
      <c r="I4" s="36" t="s">
        <v>72</v>
      </c>
    </row>
    <row r="5" s="34" customFormat="1" ht="40.5" customHeight="1" spans="1:9">
      <c r="A5" s="36"/>
      <c r="B5" s="36"/>
      <c r="C5" s="36" t="s">
        <v>33</v>
      </c>
      <c r="D5" s="36" t="s">
        <v>73</v>
      </c>
      <c r="E5" s="36" t="s">
        <v>74</v>
      </c>
      <c r="F5" s="36"/>
      <c r="G5" s="36"/>
      <c r="H5" s="36"/>
      <c r="I5" s="36"/>
    </row>
    <row r="6" ht="15.75" customHeight="1" spans="1:9">
      <c r="A6" s="44" t="s">
        <v>44</v>
      </c>
      <c r="B6" s="27">
        <f t="shared" ref="B6:B14" si="0">C6+F6+G6+H6+I6</f>
        <v>37.72</v>
      </c>
      <c r="C6" s="27">
        <f>SUM(D6:E6)</f>
        <v>37.72</v>
      </c>
      <c r="D6" s="27">
        <v>37.72</v>
      </c>
      <c r="E6" s="27"/>
      <c r="F6" s="27"/>
      <c r="G6" s="27"/>
      <c r="H6" s="27"/>
      <c r="I6" s="27"/>
    </row>
    <row r="7" ht="15.75" customHeight="1" spans="1:9">
      <c r="A7" s="45" t="s">
        <v>45</v>
      </c>
      <c r="B7" s="27">
        <f t="shared" si="0"/>
        <v>20.42</v>
      </c>
      <c r="C7" s="27">
        <f>SUM(D7:E7)</f>
        <v>20.42</v>
      </c>
      <c r="D7" s="27">
        <v>20.42</v>
      </c>
      <c r="E7" s="27"/>
      <c r="F7" s="27"/>
      <c r="G7" s="27"/>
      <c r="H7" s="27"/>
      <c r="I7" s="27"/>
    </row>
    <row r="8" ht="15.75" customHeight="1" spans="1:9">
      <c r="A8" s="46" t="s">
        <v>46</v>
      </c>
      <c r="B8" s="27">
        <f t="shared" si="0"/>
        <v>20.42</v>
      </c>
      <c r="C8" s="27">
        <v>20.42</v>
      </c>
      <c r="D8" s="27">
        <v>20.42</v>
      </c>
      <c r="E8" s="27"/>
      <c r="F8" s="27"/>
      <c r="G8" s="27"/>
      <c r="H8" s="27"/>
      <c r="I8" s="27"/>
    </row>
    <row r="9" ht="15.75" customHeight="1" spans="1:9">
      <c r="A9" s="47" t="s">
        <v>47</v>
      </c>
      <c r="B9" s="27">
        <f t="shared" si="0"/>
        <v>17.3</v>
      </c>
      <c r="C9" s="27">
        <f t="shared" ref="C9:C14" si="1">SUM(D9:E9)</f>
        <v>17.3</v>
      </c>
      <c r="D9" s="27">
        <v>17.3</v>
      </c>
      <c r="E9" s="27"/>
      <c r="F9" s="27"/>
      <c r="G9" s="27"/>
      <c r="H9" s="27"/>
      <c r="I9" s="27"/>
    </row>
    <row r="10" ht="15.75" customHeight="1" spans="1:9">
      <c r="A10" s="48" t="s">
        <v>48</v>
      </c>
      <c r="B10" s="27">
        <f t="shared" si="0"/>
        <v>17.3</v>
      </c>
      <c r="C10" s="27">
        <f t="shared" si="1"/>
        <v>17.3</v>
      </c>
      <c r="D10" s="27">
        <v>17.3</v>
      </c>
      <c r="E10" s="27"/>
      <c r="F10" s="27"/>
      <c r="G10" s="27"/>
      <c r="H10" s="27"/>
      <c r="I10" s="27"/>
    </row>
    <row r="11" ht="15.75" customHeight="1" spans="1:9">
      <c r="A11" s="44" t="s">
        <v>49</v>
      </c>
      <c r="B11" s="27">
        <f t="shared" si="0"/>
        <v>13.31</v>
      </c>
      <c r="C11" s="27">
        <f t="shared" si="1"/>
        <v>13.31</v>
      </c>
      <c r="D11" s="27">
        <v>13.31</v>
      </c>
      <c r="E11" s="27"/>
      <c r="F11" s="27"/>
      <c r="G11" s="27"/>
      <c r="H11" s="27"/>
      <c r="I11" s="27"/>
    </row>
    <row r="12" ht="15.75" customHeight="1" spans="1:9">
      <c r="A12" s="46" t="s">
        <v>50</v>
      </c>
      <c r="B12" s="27">
        <f t="shared" si="0"/>
        <v>13.31</v>
      </c>
      <c r="C12" s="27">
        <f t="shared" si="1"/>
        <v>13.31</v>
      </c>
      <c r="D12" s="27">
        <v>13.31</v>
      </c>
      <c r="E12" s="27"/>
      <c r="F12" s="27"/>
      <c r="G12" s="27"/>
      <c r="H12" s="27"/>
      <c r="I12" s="27"/>
    </row>
    <row r="13" ht="15.75" customHeight="1" spans="1:9">
      <c r="A13" s="46" t="s">
        <v>51</v>
      </c>
      <c r="B13" s="27">
        <f t="shared" si="0"/>
        <v>13.31</v>
      </c>
      <c r="C13" s="27">
        <f t="shared" si="1"/>
        <v>13.31</v>
      </c>
      <c r="D13" s="27">
        <v>13.31</v>
      </c>
      <c r="E13" s="27"/>
      <c r="F13" s="27"/>
      <c r="G13" s="27"/>
      <c r="H13" s="27"/>
      <c r="I13" s="27"/>
    </row>
    <row r="14" ht="15.75" customHeight="1" spans="1:9">
      <c r="A14" s="44" t="s">
        <v>52</v>
      </c>
      <c r="B14" s="27">
        <f t="shared" si="0"/>
        <v>1950</v>
      </c>
      <c r="C14" s="27">
        <f t="shared" si="1"/>
        <v>0</v>
      </c>
      <c r="D14" s="27"/>
      <c r="E14" s="27"/>
      <c r="F14" s="27">
        <v>1950</v>
      </c>
      <c r="G14" s="27"/>
      <c r="H14" s="27"/>
      <c r="I14" s="27"/>
    </row>
    <row r="15" ht="15.75" customHeight="1" spans="1:9">
      <c r="A15" s="45" t="s">
        <v>53</v>
      </c>
      <c r="B15" s="27"/>
      <c r="C15" s="27"/>
      <c r="D15" s="27"/>
      <c r="E15" s="27"/>
      <c r="F15" s="27">
        <v>1950</v>
      </c>
      <c r="G15" s="27"/>
      <c r="H15" s="27"/>
      <c r="I15" s="27"/>
    </row>
    <row r="16" ht="15.75" customHeight="1" spans="1:9">
      <c r="A16" s="48" t="s">
        <v>54</v>
      </c>
      <c r="B16" s="27"/>
      <c r="C16" s="27"/>
      <c r="D16" s="27"/>
      <c r="E16" s="27"/>
      <c r="F16" s="27">
        <v>1950</v>
      </c>
      <c r="G16" s="27"/>
      <c r="H16" s="27"/>
      <c r="I16" s="27"/>
    </row>
    <row r="17" ht="15.75" customHeight="1" spans="1:9">
      <c r="A17" s="49" t="s">
        <v>75</v>
      </c>
      <c r="B17" s="27">
        <v>3206.62</v>
      </c>
      <c r="C17" s="27">
        <v>206.62</v>
      </c>
      <c r="D17" s="27">
        <v>173.82</v>
      </c>
      <c r="E17" s="27">
        <v>32.8</v>
      </c>
      <c r="F17" s="27">
        <v>3000</v>
      </c>
      <c r="G17" s="27"/>
      <c r="H17" s="27"/>
      <c r="I17" s="27"/>
    </row>
    <row r="18" ht="15.75" customHeight="1" spans="1:9">
      <c r="A18" s="45" t="s">
        <v>55</v>
      </c>
      <c r="B18" s="27">
        <v>173.82</v>
      </c>
      <c r="C18" s="27">
        <v>173.82</v>
      </c>
      <c r="D18" s="27">
        <v>173.82</v>
      </c>
      <c r="E18" s="27"/>
      <c r="F18" s="27"/>
      <c r="G18" s="27"/>
      <c r="H18" s="27"/>
      <c r="I18" s="27"/>
    </row>
    <row r="19" ht="15.75" customHeight="1" spans="1:9">
      <c r="A19" s="45" t="s">
        <v>56</v>
      </c>
      <c r="B19" s="27">
        <v>173.82</v>
      </c>
      <c r="C19" s="27">
        <v>173.82</v>
      </c>
      <c r="D19" s="27">
        <v>173.82</v>
      </c>
      <c r="E19" s="27"/>
      <c r="F19" s="27"/>
      <c r="G19" s="27"/>
      <c r="H19" s="27"/>
      <c r="I19" s="27"/>
    </row>
    <row r="20" ht="15.75" customHeight="1" spans="1:9">
      <c r="A20" s="50" t="s">
        <v>57</v>
      </c>
      <c r="B20" s="27">
        <v>3000</v>
      </c>
      <c r="C20" s="27"/>
      <c r="D20" s="27"/>
      <c r="E20" s="27"/>
      <c r="F20" s="27">
        <v>3000</v>
      </c>
      <c r="G20" s="27"/>
      <c r="H20" s="27"/>
      <c r="I20" s="27"/>
    </row>
    <row r="21" ht="15.75" customHeight="1" spans="1:9">
      <c r="A21" s="50" t="s">
        <v>58</v>
      </c>
      <c r="B21" s="27">
        <f t="shared" ref="B21:B34" si="2">C21+F21+G21+H21+I21</f>
        <v>2800</v>
      </c>
      <c r="C21" s="27">
        <f t="shared" ref="C21:C34" si="3">SUM(D21:E21)</f>
        <v>0</v>
      </c>
      <c r="D21" s="27"/>
      <c r="E21" s="27"/>
      <c r="F21" s="27">
        <v>2800</v>
      </c>
      <c r="G21" s="27"/>
      <c r="H21" s="27"/>
      <c r="I21" s="27"/>
    </row>
    <row r="22" ht="15.75" customHeight="1" spans="1:9">
      <c r="A22" s="50" t="s">
        <v>59</v>
      </c>
      <c r="B22" s="27">
        <f t="shared" si="2"/>
        <v>200</v>
      </c>
      <c r="C22" s="27">
        <f t="shared" si="3"/>
        <v>0</v>
      </c>
      <c r="D22" s="27"/>
      <c r="E22" s="27"/>
      <c r="F22" s="27">
        <v>200</v>
      </c>
      <c r="G22" s="27"/>
      <c r="H22" s="27"/>
      <c r="I22" s="27"/>
    </row>
    <row r="23" ht="15.75" customHeight="1" spans="1:9">
      <c r="A23" s="50" t="s">
        <v>60</v>
      </c>
      <c r="B23" s="27">
        <f t="shared" si="2"/>
        <v>32.8</v>
      </c>
      <c r="C23" s="27">
        <f t="shared" si="3"/>
        <v>32.8</v>
      </c>
      <c r="D23" s="27"/>
      <c r="E23" s="27">
        <v>32.8</v>
      </c>
      <c r="F23" s="27"/>
      <c r="G23" s="27"/>
      <c r="H23" s="27"/>
      <c r="I23" s="27"/>
    </row>
    <row r="24" ht="15.75" customHeight="1" spans="1:9">
      <c r="A24" s="50" t="s">
        <v>61</v>
      </c>
      <c r="B24" s="27">
        <f t="shared" si="2"/>
        <v>32.8</v>
      </c>
      <c r="C24" s="27">
        <f t="shared" si="3"/>
        <v>32.8</v>
      </c>
      <c r="D24" s="27"/>
      <c r="E24" s="27">
        <v>32.8</v>
      </c>
      <c r="F24" s="27"/>
      <c r="G24" s="27"/>
      <c r="H24" s="27"/>
      <c r="I24" s="27"/>
    </row>
    <row r="25" ht="15.75" customHeight="1" spans="1:9">
      <c r="A25" s="50" t="s">
        <v>15</v>
      </c>
      <c r="B25" s="27">
        <f t="shared" si="2"/>
        <v>2086</v>
      </c>
      <c r="C25" s="27">
        <f t="shared" si="3"/>
        <v>5</v>
      </c>
      <c r="D25" s="27">
        <v>5</v>
      </c>
      <c r="E25" s="27"/>
      <c r="F25" s="27">
        <v>2081</v>
      </c>
      <c r="G25" s="27"/>
      <c r="H25" s="27"/>
      <c r="I25" s="27"/>
    </row>
    <row r="26" ht="15.75" customHeight="1" spans="1:9">
      <c r="A26" s="50" t="s">
        <v>62</v>
      </c>
      <c r="B26" s="27">
        <v>2081</v>
      </c>
      <c r="C26" s="27"/>
      <c r="D26" s="27"/>
      <c r="E26" s="27"/>
      <c r="F26" s="27">
        <v>2081</v>
      </c>
      <c r="G26" s="27"/>
      <c r="H26" s="27"/>
      <c r="I26" s="27"/>
    </row>
    <row r="27" ht="15.75" customHeight="1" spans="1:9">
      <c r="A27" s="50" t="s">
        <v>63</v>
      </c>
      <c r="B27" s="27">
        <f t="shared" ref="B27:B35" si="4">C27+F27+G27+H27+I27</f>
        <v>1681</v>
      </c>
      <c r="C27" s="27">
        <f t="shared" ref="C27:C35" si="5">SUM(D27:E27)</f>
        <v>0</v>
      </c>
      <c r="D27" s="27"/>
      <c r="E27" s="27"/>
      <c r="F27" s="27">
        <v>1681</v>
      </c>
      <c r="G27" s="27"/>
      <c r="H27" s="27"/>
      <c r="I27" s="27"/>
    </row>
    <row r="28" ht="15.75" customHeight="1" spans="1:9">
      <c r="A28" s="50" t="s">
        <v>64</v>
      </c>
      <c r="B28" s="27">
        <f t="shared" si="4"/>
        <v>400</v>
      </c>
      <c r="C28" s="27">
        <f t="shared" si="5"/>
        <v>0</v>
      </c>
      <c r="D28" s="27"/>
      <c r="E28" s="27"/>
      <c r="F28" s="27">
        <v>400</v>
      </c>
      <c r="G28" s="27"/>
      <c r="H28" s="27"/>
      <c r="I28" s="27"/>
    </row>
    <row r="29" ht="15.75" customHeight="1" spans="1:9">
      <c r="A29" s="50" t="s">
        <v>65</v>
      </c>
      <c r="B29" s="27">
        <f t="shared" si="4"/>
        <v>5</v>
      </c>
      <c r="C29" s="27">
        <f t="shared" si="5"/>
        <v>5</v>
      </c>
      <c r="D29" s="27">
        <v>5</v>
      </c>
      <c r="E29" s="27"/>
      <c r="F29" s="27"/>
      <c r="G29" s="27"/>
      <c r="H29" s="27"/>
      <c r="I29" s="27"/>
    </row>
    <row r="30" ht="15.75" customHeight="1" spans="1:9">
      <c r="A30" s="50" t="s">
        <v>66</v>
      </c>
      <c r="B30" s="27">
        <f t="shared" si="4"/>
        <v>5</v>
      </c>
      <c r="C30" s="27">
        <f t="shared" si="5"/>
        <v>5</v>
      </c>
      <c r="D30" s="27">
        <v>5</v>
      </c>
      <c r="E30" s="27"/>
      <c r="F30" s="27"/>
      <c r="G30" s="27"/>
      <c r="H30" s="27"/>
      <c r="I30" s="27"/>
    </row>
    <row r="31" ht="15.75" customHeight="1" spans="1:9">
      <c r="A31" s="27"/>
      <c r="B31" s="27">
        <f t="shared" si="4"/>
        <v>0</v>
      </c>
      <c r="C31" s="27">
        <f t="shared" si="5"/>
        <v>0</v>
      </c>
      <c r="D31" s="27"/>
      <c r="E31" s="27"/>
      <c r="F31" s="27"/>
      <c r="G31" s="27"/>
      <c r="H31" s="27"/>
      <c r="I31" s="27"/>
    </row>
    <row r="32" ht="15.75" customHeight="1" spans="1:9">
      <c r="A32" s="27"/>
      <c r="B32" s="27">
        <f t="shared" si="4"/>
        <v>0</v>
      </c>
      <c r="C32" s="27">
        <f t="shared" si="5"/>
        <v>0</v>
      </c>
      <c r="D32" s="27"/>
      <c r="E32" s="27"/>
      <c r="F32" s="27"/>
      <c r="G32" s="27"/>
      <c r="H32" s="27"/>
      <c r="I32" s="27"/>
    </row>
    <row r="33" ht="15.75" customHeight="1" spans="1:9">
      <c r="A33" s="27"/>
      <c r="B33" s="27">
        <f t="shared" si="4"/>
        <v>0</v>
      </c>
      <c r="C33" s="27">
        <f t="shared" si="5"/>
        <v>0</v>
      </c>
      <c r="D33" s="27"/>
      <c r="E33" s="27"/>
      <c r="F33" s="27"/>
      <c r="G33" s="27"/>
      <c r="H33" s="27"/>
      <c r="I33" s="27"/>
    </row>
    <row r="34" ht="15.75" customHeight="1" spans="1:9">
      <c r="A34" s="27"/>
      <c r="B34" s="27">
        <f t="shared" si="4"/>
        <v>0</v>
      </c>
      <c r="C34" s="27">
        <f t="shared" si="5"/>
        <v>0</v>
      </c>
      <c r="D34" s="27"/>
      <c r="E34" s="27"/>
      <c r="F34" s="27"/>
      <c r="G34" s="27"/>
      <c r="H34" s="27"/>
      <c r="I34" s="27"/>
    </row>
    <row r="35" ht="15.75" customHeight="1" spans="1:9">
      <c r="A35" s="28" t="s">
        <v>33</v>
      </c>
      <c r="B35" s="27">
        <f t="shared" si="4"/>
        <v>7256.03</v>
      </c>
      <c r="C35" s="27">
        <f t="shared" si="5"/>
        <v>225.03</v>
      </c>
      <c r="D35" s="27">
        <v>192.23</v>
      </c>
      <c r="E35" s="27">
        <v>32.8</v>
      </c>
      <c r="F35" s="27">
        <v>7031</v>
      </c>
      <c r="G35" s="27"/>
      <c r="H35" s="27"/>
      <c r="I35" s="27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H12" sqref="H12"/>
    </sheetView>
  </sheetViews>
  <sheetFormatPr defaultColWidth="9" defaultRowHeight="13.5" outlineLevelCol="5"/>
  <cols>
    <col min="1" max="1" width="27.125" customWidth="1"/>
    <col min="2" max="2" width="18.875" customWidth="1"/>
    <col min="3" max="3" width="23" customWidth="1"/>
    <col min="5" max="5" width="11.375" customWidth="1"/>
    <col min="6" max="6" width="8.5" customWidth="1"/>
  </cols>
  <sheetData>
    <row r="2" ht="25.5" spans="1:6">
      <c r="A2" s="18" t="s">
        <v>76</v>
      </c>
      <c r="B2" s="18"/>
      <c r="C2" s="18"/>
      <c r="D2" s="18"/>
      <c r="E2" s="18"/>
      <c r="F2" s="18"/>
    </row>
    <row r="3" ht="26.25" customHeight="1" spans="6:6">
      <c r="F3" s="19" t="s">
        <v>1</v>
      </c>
    </row>
    <row r="4" ht="25.5" customHeight="1" spans="1:6">
      <c r="A4" s="22" t="s">
        <v>2</v>
      </c>
      <c r="B4" s="24"/>
      <c r="C4" s="22" t="s">
        <v>3</v>
      </c>
      <c r="D4" s="23"/>
      <c r="E4" s="23"/>
      <c r="F4" s="24"/>
    </row>
    <row r="5" s="34" customFormat="1" ht="36" customHeight="1" spans="1:6">
      <c r="A5" s="36" t="s">
        <v>4</v>
      </c>
      <c r="B5" s="36" t="s">
        <v>5</v>
      </c>
      <c r="C5" s="36" t="s">
        <v>4</v>
      </c>
      <c r="D5" s="36" t="s">
        <v>33</v>
      </c>
      <c r="E5" s="36" t="s">
        <v>77</v>
      </c>
      <c r="F5" s="36" t="s">
        <v>78</v>
      </c>
    </row>
    <row r="6" ht="21.75" customHeight="1" spans="1:6">
      <c r="A6" s="27" t="s">
        <v>6</v>
      </c>
      <c r="B6" s="27">
        <f>SUM(B7:B8)</f>
        <v>2306.03</v>
      </c>
      <c r="C6" s="27" t="s">
        <v>7</v>
      </c>
      <c r="D6" s="51">
        <v>37.72</v>
      </c>
      <c r="E6" s="51">
        <v>37.72</v>
      </c>
      <c r="F6" s="52"/>
    </row>
    <row r="7" ht="21.75" customHeight="1" spans="1:6">
      <c r="A7" s="30" t="s">
        <v>8</v>
      </c>
      <c r="B7" s="27">
        <v>2273.23</v>
      </c>
      <c r="C7" s="27" t="s">
        <v>9</v>
      </c>
      <c r="D7" s="51">
        <v>13.31</v>
      </c>
      <c r="E7" s="51">
        <v>13.31</v>
      </c>
      <c r="F7" s="52"/>
    </row>
    <row r="8" ht="21.75" customHeight="1" spans="1:6">
      <c r="A8" s="30" t="s">
        <v>10</v>
      </c>
      <c r="B8" s="27">
        <v>32.8</v>
      </c>
      <c r="C8" s="27" t="s">
        <v>11</v>
      </c>
      <c r="D8" s="27">
        <v>1950</v>
      </c>
      <c r="E8" s="27">
        <v>1950</v>
      </c>
      <c r="F8" s="52"/>
    </row>
    <row r="9" ht="21.75" customHeight="1" spans="1:6">
      <c r="A9" s="27" t="s">
        <v>12</v>
      </c>
      <c r="B9" s="52"/>
      <c r="C9" s="27" t="s">
        <v>13</v>
      </c>
      <c r="D9" s="51">
        <v>3169</v>
      </c>
      <c r="E9" s="51">
        <v>3169</v>
      </c>
      <c r="F9" s="52"/>
    </row>
    <row r="10" ht="21.75" customHeight="1" spans="1:6">
      <c r="A10" s="27"/>
      <c r="B10" s="52"/>
      <c r="C10" s="27" t="s">
        <v>15</v>
      </c>
      <c r="D10" s="27">
        <v>2086</v>
      </c>
      <c r="E10" s="27">
        <v>2086</v>
      </c>
      <c r="F10" s="52"/>
    </row>
    <row r="11" ht="21.75" customHeight="1" spans="1:6">
      <c r="A11" s="27"/>
      <c r="B11" s="52"/>
      <c r="C11" s="27"/>
      <c r="D11" s="52">
        <f t="shared" ref="D7:D20" si="0">E11+F11</f>
        <v>0</v>
      </c>
      <c r="E11" s="52"/>
      <c r="F11" s="52"/>
    </row>
    <row r="12" ht="21.75" customHeight="1" spans="1:6">
      <c r="A12" s="27"/>
      <c r="B12" s="52"/>
      <c r="C12" s="27"/>
      <c r="D12" s="52">
        <f t="shared" si="0"/>
        <v>0</v>
      </c>
      <c r="E12" s="52"/>
      <c r="F12" s="52"/>
    </row>
    <row r="13" ht="21.75" customHeight="1" spans="1:6">
      <c r="A13" s="27"/>
      <c r="B13" s="52"/>
      <c r="C13" s="27"/>
      <c r="D13" s="52">
        <f t="shared" si="0"/>
        <v>0</v>
      </c>
      <c r="E13" s="52"/>
      <c r="F13" s="52"/>
    </row>
    <row r="14" ht="21.75" customHeight="1" spans="1:6">
      <c r="A14" s="27"/>
      <c r="B14" s="52"/>
      <c r="C14" s="27"/>
      <c r="D14" s="52">
        <f t="shared" si="0"/>
        <v>0</v>
      </c>
      <c r="E14" s="52"/>
      <c r="F14" s="52"/>
    </row>
    <row r="15" ht="21.75" customHeight="1" spans="1:6">
      <c r="A15" s="27"/>
      <c r="B15" s="52"/>
      <c r="C15" s="27"/>
      <c r="D15" s="52">
        <f t="shared" si="0"/>
        <v>0</v>
      </c>
      <c r="E15" s="52"/>
      <c r="F15" s="52"/>
    </row>
    <row r="16" ht="21.75" customHeight="1" spans="1:6">
      <c r="A16" s="28" t="s">
        <v>20</v>
      </c>
      <c r="B16" s="53">
        <f>B6+B9</f>
        <v>2306.03</v>
      </c>
      <c r="C16" s="28" t="s">
        <v>21</v>
      </c>
      <c r="D16" s="52">
        <f t="shared" si="0"/>
        <v>7256.03</v>
      </c>
      <c r="E16" s="28">
        <v>7256.03</v>
      </c>
      <c r="F16" s="52"/>
    </row>
    <row r="17" ht="21.75" customHeight="1" spans="1:6">
      <c r="A17" s="30" t="s">
        <v>24</v>
      </c>
      <c r="B17" s="52"/>
      <c r="C17" s="30" t="s">
        <v>23</v>
      </c>
      <c r="D17" s="52">
        <f t="shared" si="0"/>
        <v>0</v>
      </c>
      <c r="E17" s="52"/>
      <c r="F17" s="52"/>
    </row>
    <row r="18" ht="21.75" customHeight="1" spans="1:6">
      <c r="A18" s="30" t="s">
        <v>79</v>
      </c>
      <c r="B18" s="27">
        <v>4950</v>
      </c>
      <c r="C18" s="27"/>
      <c r="D18" s="52">
        <f t="shared" si="0"/>
        <v>0</v>
      </c>
      <c r="E18" s="52"/>
      <c r="F18" s="52"/>
    </row>
    <row r="19" ht="21.75" customHeight="1" spans="1:6">
      <c r="A19" s="30" t="s">
        <v>80</v>
      </c>
      <c r="B19" s="52"/>
      <c r="C19" s="27"/>
      <c r="D19" s="52">
        <f t="shared" si="0"/>
        <v>0</v>
      </c>
      <c r="E19" s="52"/>
      <c r="F19" s="52"/>
    </row>
    <row r="20" ht="21.75" customHeight="1" spans="1:6">
      <c r="A20" s="28" t="s">
        <v>25</v>
      </c>
      <c r="B20" s="53">
        <f>B16+B17+B18+B19</f>
        <v>7256.03</v>
      </c>
      <c r="C20" s="28" t="s">
        <v>26</v>
      </c>
      <c r="D20" s="52">
        <f t="shared" si="0"/>
        <v>7256.03</v>
      </c>
      <c r="E20" s="52">
        <f t="shared" ref="E20:F20" si="1">E16+E17</f>
        <v>7256.03</v>
      </c>
      <c r="F20" s="52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1"/>
  <sheetViews>
    <sheetView showZeros="0" topLeftCell="A4" workbookViewId="0">
      <selection activeCell="D31" sqref="D31:E31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8" t="s">
        <v>81</v>
      </c>
      <c r="B2" s="18"/>
      <c r="C2" s="18"/>
      <c r="D2" s="18"/>
      <c r="E2" s="18"/>
      <c r="F2" s="18"/>
    </row>
    <row r="3" ht="24.75" customHeight="1" spans="6:6">
      <c r="F3" s="19" t="s">
        <v>1</v>
      </c>
    </row>
    <row r="4" s="34" customFormat="1" ht="21.75" customHeight="1" spans="1:6">
      <c r="A4" s="36" t="s">
        <v>28</v>
      </c>
      <c r="B4" s="36" t="s">
        <v>29</v>
      </c>
      <c r="C4" s="36" t="s">
        <v>68</v>
      </c>
      <c r="D4" s="36"/>
      <c r="E4" s="36"/>
      <c r="F4" s="20" t="s">
        <v>69</v>
      </c>
    </row>
    <row r="5" s="34" customFormat="1" ht="27" customHeight="1" spans="1:6">
      <c r="A5" s="36"/>
      <c r="B5" s="36"/>
      <c r="C5" s="36" t="s">
        <v>33</v>
      </c>
      <c r="D5" s="36" t="s">
        <v>73</v>
      </c>
      <c r="E5" s="36" t="s">
        <v>74</v>
      </c>
      <c r="F5" s="43"/>
    </row>
    <row r="6" ht="18" customHeight="1" spans="1:6">
      <c r="A6" s="44" t="s">
        <v>44</v>
      </c>
      <c r="B6" s="27">
        <f t="shared" ref="B6:B14" si="0">C6+F6+G6+H6+I6</f>
        <v>37.72</v>
      </c>
      <c r="C6" s="27">
        <f t="shared" ref="C6:C14" si="1">SUM(D6:E6)</f>
        <v>37.72</v>
      </c>
      <c r="D6" s="27">
        <v>37.72</v>
      </c>
      <c r="E6" s="27"/>
      <c r="F6" s="27"/>
    </row>
    <row r="7" ht="18" customHeight="1" spans="1:6">
      <c r="A7" s="45" t="s">
        <v>45</v>
      </c>
      <c r="B7" s="27">
        <f t="shared" si="0"/>
        <v>20.42</v>
      </c>
      <c r="C7" s="27">
        <f t="shared" si="1"/>
        <v>20.42</v>
      </c>
      <c r="D7" s="27">
        <v>20.42</v>
      </c>
      <c r="E7" s="27"/>
      <c r="F7" s="27"/>
    </row>
    <row r="8" ht="18" customHeight="1" spans="1:6">
      <c r="A8" s="46" t="s">
        <v>46</v>
      </c>
      <c r="B8" s="27">
        <f t="shared" si="0"/>
        <v>20.42</v>
      </c>
      <c r="C8" s="27">
        <v>20.42</v>
      </c>
      <c r="D8" s="27">
        <v>20.42</v>
      </c>
      <c r="E8" s="27"/>
      <c r="F8" s="27"/>
    </row>
    <row r="9" ht="18" customHeight="1" spans="1:6">
      <c r="A9" s="47" t="s">
        <v>47</v>
      </c>
      <c r="B9" s="27">
        <f t="shared" si="0"/>
        <v>17.3</v>
      </c>
      <c r="C9" s="27">
        <f t="shared" si="1"/>
        <v>17.3</v>
      </c>
      <c r="D9" s="27">
        <v>17.3</v>
      </c>
      <c r="E9" s="27"/>
      <c r="F9" s="27"/>
    </row>
    <row r="10" ht="18" customHeight="1" spans="1:6">
      <c r="A10" s="48" t="s">
        <v>48</v>
      </c>
      <c r="B10" s="27">
        <f t="shared" si="0"/>
        <v>17.3</v>
      </c>
      <c r="C10" s="27">
        <f t="shared" si="1"/>
        <v>17.3</v>
      </c>
      <c r="D10" s="27">
        <v>17.3</v>
      </c>
      <c r="E10" s="27"/>
      <c r="F10" s="27"/>
    </row>
    <row r="11" ht="18" customHeight="1" spans="1:6">
      <c r="A11" s="44" t="s">
        <v>49</v>
      </c>
      <c r="B11" s="27">
        <f t="shared" si="0"/>
        <v>13.31</v>
      </c>
      <c r="C11" s="27">
        <f t="shared" si="1"/>
        <v>13.31</v>
      </c>
      <c r="D11" s="27">
        <v>13.31</v>
      </c>
      <c r="E11" s="27"/>
      <c r="F11" s="27"/>
    </row>
    <row r="12" ht="18" customHeight="1" spans="1:6">
      <c r="A12" s="46" t="s">
        <v>50</v>
      </c>
      <c r="B12" s="27">
        <f t="shared" si="0"/>
        <v>13.31</v>
      </c>
      <c r="C12" s="27">
        <f t="shared" si="1"/>
        <v>13.31</v>
      </c>
      <c r="D12" s="27">
        <v>13.31</v>
      </c>
      <c r="E12" s="27"/>
      <c r="F12" s="27"/>
    </row>
    <row r="13" ht="18" customHeight="1" spans="1:6">
      <c r="A13" s="46" t="s">
        <v>51</v>
      </c>
      <c r="B13" s="27">
        <f t="shared" si="0"/>
        <v>13.31</v>
      </c>
      <c r="C13" s="27">
        <f t="shared" si="1"/>
        <v>13.31</v>
      </c>
      <c r="D13" s="27">
        <v>13.31</v>
      </c>
      <c r="E13" s="27"/>
      <c r="F13" s="27"/>
    </row>
    <row r="14" ht="18" customHeight="1" spans="1:6">
      <c r="A14" s="44" t="s">
        <v>52</v>
      </c>
      <c r="B14" s="27">
        <f t="shared" si="0"/>
        <v>1950</v>
      </c>
      <c r="C14" s="27">
        <f t="shared" si="1"/>
        <v>0</v>
      </c>
      <c r="D14" s="27"/>
      <c r="E14" s="27"/>
      <c r="F14" s="27">
        <v>1950</v>
      </c>
    </row>
    <row r="15" ht="18" customHeight="1" spans="1:6">
      <c r="A15" s="45" t="s">
        <v>53</v>
      </c>
      <c r="B15" s="27"/>
      <c r="C15" s="27"/>
      <c r="D15" s="27"/>
      <c r="E15" s="27"/>
      <c r="F15" s="27">
        <v>1950</v>
      </c>
    </row>
    <row r="16" ht="18" customHeight="1" spans="1:6">
      <c r="A16" s="48" t="s">
        <v>54</v>
      </c>
      <c r="B16" s="27"/>
      <c r="C16" s="27"/>
      <c r="D16" s="27"/>
      <c r="E16" s="27"/>
      <c r="F16" s="27">
        <v>1950</v>
      </c>
    </row>
    <row r="17" ht="18" customHeight="1" spans="1:6">
      <c r="A17" s="49" t="s">
        <v>75</v>
      </c>
      <c r="B17" s="27">
        <v>3169</v>
      </c>
      <c r="C17" s="27">
        <v>206.62</v>
      </c>
      <c r="D17" s="27">
        <v>173.82</v>
      </c>
      <c r="E17" s="27">
        <v>32.8</v>
      </c>
      <c r="F17" s="27">
        <v>3000</v>
      </c>
    </row>
    <row r="18" ht="18" customHeight="1" spans="1:6">
      <c r="A18" s="45" t="s">
        <v>55</v>
      </c>
      <c r="B18" s="27">
        <v>136.2</v>
      </c>
      <c r="C18" s="27">
        <v>173.82</v>
      </c>
      <c r="D18" s="27">
        <v>173.82</v>
      </c>
      <c r="E18" s="27"/>
      <c r="F18" s="27"/>
    </row>
    <row r="19" ht="18" customHeight="1" spans="1:6">
      <c r="A19" s="45" t="s">
        <v>56</v>
      </c>
      <c r="B19" s="27">
        <v>136.2</v>
      </c>
      <c r="C19" s="27">
        <v>173.82</v>
      </c>
      <c r="D19" s="27">
        <v>173.82</v>
      </c>
      <c r="E19" s="27"/>
      <c r="F19" s="27"/>
    </row>
    <row r="20" ht="18" customHeight="1" spans="1:6">
      <c r="A20" s="50" t="s">
        <v>57</v>
      </c>
      <c r="B20" s="27">
        <v>3000</v>
      </c>
      <c r="C20" s="27"/>
      <c r="D20" s="27"/>
      <c r="E20" s="27"/>
      <c r="F20" s="27">
        <v>3000</v>
      </c>
    </row>
    <row r="21" ht="18" customHeight="1" spans="1:6">
      <c r="A21" s="50" t="s">
        <v>58</v>
      </c>
      <c r="B21" s="27">
        <f t="shared" ref="B21:B25" si="2">C21+F21+G21+H21+I21</f>
        <v>2800</v>
      </c>
      <c r="C21" s="27">
        <f t="shared" ref="C21:C25" si="3">SUM(D21:E21)</f>
        <v>0</v>
      </c>
      <c r="D21" s="27"/>
      <c r="E21" s="27"/>
      <c r="F21" s="27">
        <v>2800</v>
      </c>
    </row>
    <row r="22" ht="18" customHeight="1" spans="1:6">
      <c r="A22" s="50" t="s">
        <v>59</v>
      </c>
      <c r="B22" s="27">
        <f t="shared" si="2"/>
        <v>200</v>
      </c>
      <c r="C22" s="27">
        <f t="shared" si="3"/>
        <v>0</v>
      </c>
      <c r="D22" s="27"/>
      <c r="E22" s="27"/>
      <c r="F22" s="27">
        <v>200</v>
      </c>
    </row>
    <row r="23" ht="18" customHeight="1" spans="1:6">
      <c r="A23" s="50" t="s">
        <v>60</v>
      </c>
      <c r="B23" s="27">
        <f t="shared" si="2"/>
        <v>32.8</v>
      </c>
      <c r="C23" s="27">
        <f t="shared" si="3"/>
        <v>32.8</v>
      </c>
      <c r="D23" s="27"/>
      <c r="E23" s="27">
        <v>32.8</v>
      </c>
      <c r="F23" s="27"/>
    </row>
    <row r="24" ht="18" customHeight="1" spans="1:6">
      <c r="A24" s="50" t="s">
        <v>61</v>
      </c>
      <c r="B24" s="27">
        <f t="shared" si="2"/>
        <v>32.8</v>
      </c>
      <c r="C24" s="27">
        <f t="shared" si="3"/>
        <v>32.8</v>
      </c>
      <c r="D24" s="27"/>
      <c r="E24" s="27">
        <v>32.8</v>
      </c>
      <c r="F24" s="27"/>
    </row>
    <row r="25" ht="18" customHeight="1" spans="1:6">
      <c r="A25" s="50" t="s">
        <v>15</v>
      </c>
      <c r="B25" s="27">
        <f t="shared" si="2"/>
        <v>2086</v>
      </c>
      <c r="C25" s="27">
        <f t="shared" si="3"/>
        <v>5</v>
      </c>
      <c r="D25" s="27">
        <v>5</v>
      </c>
      <c r="E25" s="27"/>
      <c r="F25" s="27">
        <v>2081</v>
      </c>
    </row>
    <row r="26" ht="18" customHeight="1" spans="1:6">
      <c r="A26" s="50" t="s">
        <v>62</v>
      </c>
      <c r="B26" s="27">
        <v>2081</v>
      </c>
      <c r="C26" s="27"/>
      <c r="D26" s="27"/>
      <c r="E26" s="27"/>
      <c r="F26" s="27">
        <v>2081</v>
      </c>
    </row>
    <row r="27" ht="18" customHeight="1" spans="1:6">
      <c r="A27" s="50" t="s">
        <v>63</v>
      </c>
      <c r="B27" s="27">
        <f t="shared" ref="B27:B30" si="4">C27+F27+G27+H27+I27</f>
        <v>1681</v>
      </c>
      <c r="C27" s="27">
        <f t="shared" ref="C27:C31" si="5">SUM(D27:E27)</f>
        <v>0</v>
      </c>
      <c r="D27" s="27"/>
      <c r="E27" s="27"/>
      <c r="F27" s="27">
        <v>1681</v>
      </c>
    </row>
    <row r="28" ht="18" customHeight="1" spans="1:6">
      <c r="A28" s="50" t="s">
        <v>64</v>
      </c>
      <c r="B28" s="27">
        <f t="shared" si="4"/>
        <v>400</v>
      </c>
      <c r="C28" s="27">
        <f t="shared" si="5"/>
        <v>0</v>
      </c>
      <c r="D28" s="27"/>
      <c r="E28" s="27"/>
      <c r="F28" s="27">
        <v>400</v>
      </c>
    </row>
    <row r="29" ht="18" customHeight="1" spans="1:6">
      <c r="A29" s="50" t="s">
        <v>65</v>
      </c>
      <c r="B29" s="27">
        <f t="shared" si="4"/>
        <v>5</v>
      </c>
      <c r="C29" s="27">
        <f t="shared" si="5"/>
        <v>5</v>
      </c>
      <c r="D29" s="27">
        <v>5</v>
      </c>
      <c r="E29" s="27"/>
      <c r="F29" s="27"/>
    </row>
    <row r="30" ht="18" customHeight="1" spans="1:6">
      <c r="A30" s="50" t="s">
        <v>66</v>
      </c>
      <c r="B30" s="27">
        <f t="shared" si="4"/>
        <v>5</v>
      </c>
      <c r="C30" s="27">
        <f t="shared" si="5"/>
        <v>5</v>
      </c>
      <c r="D30" s="27">
        <v>5</v>
      </c>
      <c r="E30" s="27"/>
      <c r="F30" s="27"/>
    </row>
    <row r="31" ht="18" customHeight="1" spans="1:6">
      <c r="A31" s="28" t="s">
        <v>33</v>
      </c>
      <c r="B31" s="27">
        <f>C31+F31</f>
        <v>7256.03</v>
      </c>
      <c r="C31" s="27">
        <f t="shared" si="5"/>
        <v>225.03</v>
      </c>
      <c r="D31" s="27">
        <v>192.23</v>
      </c>
      <c r="E31" s="27">
        <v>32.8</v>
      </c>
      <c r="F31" s="27">
        <v>7031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9"/>
  <sheetViews>
    <sheetView showZeros="0" workbookViewId="0">
      <pane ySplit="5" topLeftCell="A6" activePane="bottomLeft" state="frozen"/>
      <selection/>
      <selection pane="bottomLeft" activeCell="K20" sqref="K20"/>
    </sheetView>
  </sheetViews>
  <sheetFormatPr defaultColWidth="9" defaultRowHeight="13.5" outlineLevelCol="5"/>
  <cols>
    <col min="1" max="1" width="34.125" style="34" customWidth="1"/>
    <col min="2" max="2" width="12.375" customWidth="1"/>
  </cols>
  <sheetData>
    <row r="2" ht="25.5" spans="1:6">
      <c r="A2" s="33" t="s">
        <v>82</v>
      </c>
      <c r="B2" s="33"/>
      <c r="C2" s="33"/>
      <c r="D2" s="33"/>
      <c r="E2" s="33"/>
      <c r="F2" s="33"/>
    </row>
    <row r="3" ht="24" customHeight="1" spans="5:6">
      <c r="E3" s="35" t="s">
        <v>1</v>
      </c>
      <c r="F3" s="35"/>
    </row>
    <row r="4" ht="30" customHeight="1" spans="1:6">
      <c r="A4" s="36" t="s">
        <v>83</v>
      </c>
      <c r="B4" s="21" t="s">
        <v>29</v>
      </c>
      <c r="C4" s="26" t="s">
        <v>68</v>
      </c>
      <c r="D4" s="26"/>
      <c r="E4" s="26"/>
      <c r="F4" s="36" t="s">
        <v>69</v>
      </c>
    </row>
    <row r="5" ht="25.5" customHeight="1" spans="1:6">
      <c r="A5" s="36"/>
      <c r="B5" s="25"/>
      <c r="C5" s="26" t="s">
        <v>33</v>
      </c>
      <c r="D5" s="26" t="s">
        <v>73</v>
      </c>
      <c r="E5" s="26" t="s">
        <v>74</v>
      </c>
      <c r="F5" s="26"/>
    </row>
    <row r="6" ht="18" customHeight="1" spans="1:6">
      <c r="A6" s="37" t="s">
        <v>84</v>
      </c>
      <c r="B6" s="27">
        <f>SUM(B7:B16)</f>
        <v>192.23</v>
      </c>
      <c r="C6" s="27">
        <f>SUM(C7:C16)</f>
        <v>192.23</v>
      </c>
      <c r="D6" s="27">
        <f>SUM(D7:D16)</f>
        <v>192.23</v>
      </c>
      <c r="E6" s="27">
        <f>SUM(E7:E16)</f>
        <v>0</v>
      </c>
      <c r="F6" s="27">
        <f>SUM(F7:F16)</f>
        <v>0</v>
      </c>
    </row>
    <row r="7" ht="18" customHeight="1" spans="1:6">
      <c r="A7" s="38" t="s">
        <v>85</v>
      </c>
      <c r="B7" s="27">
        <f>C7+F7</f>
        <v>68.3</v>
      </c>
      <c r="C7" s="27">
        <f>SUM(D7:E7)</f>
        <v>68.3</v>
      </c>
      <c r="D7" s="27">
        <v>68.3</v>
      </c>
      <c r="E7" s="27"/>
      <c r="F7" s="27"/>
    </row>
    <row r="8" ht="18" customHeight="1" spans="1:6">
      <c r="A8" s="38" t="s">
        <v>86</v>
      </c>
      <c r="B8" s="27">
        <f>C8+F8</f>
        <v>67.9</v>
      </c>
      <c r="C8" s="27">
        <f>SUM(D8:E8)</f>
        <v>67.9</v>
      </c>
      <c r="D8" s="27">
        <v>67.9</v>
      </c>
      <c r="E8" s="27"/>
      <c r="F8" s="27"/>
    </row>
    <row r="9" ht="18" customHeight="1" spans="1:6">
      <c r="A9" s="38" t="s">
        <v>87</v>
      </c>
      <c r="B9" s="27">
        <f>C9+F9</f>
        <v>20.42</v>
      </c>
      <c r="C9" s="27">
        <f>SUM(D9:E9)</f>
        <v>20.42</v>
      </c>
      <c r="D9" s="27">
        <v>20.42</v>
      </c>
      <c r="E9" s="27"/>
      <c r="F9" s="27"/>
    </row>
    <row r="10" ht="18" customHeight="1" spans="1:6">
      <c r="A10" s="38" t="s">
        <v>88</v>
      </c>
      <c r="B10" s="27">
        <f>C10+F10</f>
        <v>0</v>
      </c>
      <c r="C10" s="27">
        <f>SUM(D10:E10)</f>
        <v>0</v>
      </c>
      <c r="D10" s="27"/>
      <c r="E10" s="27"/>
      <c r="F10" s="27"/>
    </row>
    <row r="11" ht="18" customHeight="1" spans="1:6">
      <c r="A11" s="38" t="s">
        <v>89</v>
      </c>
      <c r="B11" s="27">
        <f>C11+F11</f>
        <v>13.31</v>
      </c>
      <c r="C11" s="27">
        <f>SUM(D11:E11)</f>
        <v>13.31</v>
      </c>
      <c r="D11" s="27">
        <v>13.31</v>
      </c>
      <c r="E11" s="27"/>
      <c r="F11" s="27"/>
    </row>
    <row r="12" ht="18" customHeight="1" spans="1:6">
      <c r="A12" s="38" t="s">
        <v>90</v>
      </c>
      <c r="B12" s="27">
        <f>C12+F12</f>
        <v>0</v>
      </c>
      <c r="C12" s="27">
        <f>SUM(D12:E12)</f>
        <v>0</v>
      </c>
      <c r="D12" s="27"/>
      <c r="E12" s="27"/>
      <c r="F12" s="27"/>
    </row>
    <row r="13" ht="18" customHeight="1" spans="1:6">
      <c r="A13" s="38" t="s">
        <v>91</v>
      </c>
      <c r="B13" s="27">
        <f>C13+F13</f>
        <v>0</v>
      </c>
      <c r="C13" s="27">
        <f>SUM(D13:E13)</f>
        <v>0</v>
      </c>
      <c r="D13" s="27"/>
      <c r="E13" s="27"/>
      <c r="F13" s="27"/>
    </row>
    <row r="14" ht="18" customHeight="1" spans="1:6">
      <c r="A14" s="38" t="s">
        <v>92</v>
      </c>
      <c r="B14" s="27">
        <f>C14+F14</f>
        <v>5</v>
      </c>
      <c r="C14" s="27">
        <f>SUM(D14:E14)</f>
        <v>5</v>
      </c>
      <c r="D14" s="27">
        <v>5</v>
      </c>
      <c r="E14" s="27"/>
      <c r="F14" s="27"/>
    </row>
    <row r="15" ht="18" customHeight="1" spans="1:6">
      <c r="A15" s="38" t="s">
        <v>93</v>
      </c>
      <c r="B15" s="27">
        <f>C15+F15</f>
        <v>0</v>
      </c>
      <c r="C15" s="27">
        <f>SUM(D15:E15)</f>
        <v>0</v>
      </c>
      <c r="D15" s="27"/>
      <c r="E15" s="27"/>
      <c r="F15" s="27"/>
    </row>
    <row r="16" ht="18" customHeight="1" spans="1:6">
      <c r="A16" s="38" t="s">
        <v>94</v>
      </c>
      <c r="B16" s="27">
        <f>C16+F16</f>
        <v>17.3</v>
      </c>
      <c r="C16" s="27">
        <f>SUM(D16:E16)</f>
        <v>17.3</v>
      </c>
      <c r="D16" s="27">
        <v>17.3</v>
      </c>
      <c r="E16" s="27"/>
      <c r="F16" s="27"/>
    </row>
    <row r="17" ht="18" customHeight="1" spans="1:6">
      <c r="A17" s="37" t="s">
        <v>95</v>
      </c>
      <c r="B17" s="27">
        <f>SUM(B18:B21)</f>
        <v>32.8</v>
      </c>
      <c r="C17" s="27">
        <f>SUM(C18:C21)</f>
        <v>32.8</v>
      </c>
      <c r="D17" s="27">
        <f>SUM(D18:D21)</f>
        <v>0</v>
      </c>
      <c r="E17" s="27">
        <f>SUM(E18:E21)</f>
        <v>32.8</v>
      </c>
      <c r="F17" s="27">
        <f>SUM(F18:F21)</f>
        <v>0</v>
      </c>
    </row>
    <row r="18" ht="18" customHeight="1" spans="1:6">
      <c r="A18" s="38" t="s">
        <v>96</v>
      </c>
      <c r="B18" s="27">
        <f>C18+F18</f>
        <v>32.8</v>
      </c>
      <c r="C18" s="27">
        <f>SUM(D18:E18)</f>
        <v>32.8</v>
      </c>
      <c r="D18" s="27"/>
      <c r="E18" s="27">
        <v>32.8</v>
      </c>
      <c r="F18" s="27"/>
    </row>
    <row r="19" ht="18" customHeight="1" spans="1:6">
      <c r="A19" s="38" t="s">
        <v>97</v>
      </c>
      <c r="B19" s="27">
        <f>C19+F19</f>
        <v>0</v>
      </c>
      <c r="C19" s="27">
        <f>SUM(D19:E19)</f>
        <v>0</v>
      </c>
      <c r="D19" s="27"/>
      <c r="E19" s="27"/>
      <c r="F19" s="27"/>
    </row>
    <row r="20" ht="18" customHeight="1" spans="1:6">
      <c r="A20" s="38" t="s">
        <v>98</v>
      </c>
      <c r="B20" s="27">
        <f>C20+F20</f>
        <v>0</v>
      </c>
      <c r="C20" s="27">
        <f>SUM(D20:E20)</f>
        <v>0</v>
      </c>
      <c r="D20" s="27"/>
      <c r="E20" s="27"/>
      <c r="F20" s="27"/>
    </row>
    <row r="21" ht="18" customHeight="1" spans="1:6">
      <c r="A21" s="38" t="s">
        <v>99</v>
      </c>
      <c r="B21" s="27">
        <f>C21+F21</f>
        <v>0</v>
      </c>
      <c r="C21" s="27">
        <f>SUM(D21:E21)</f>
        <v>0</v>
      </c>
      <c r="D21" s="27"/>
      <c r="E21" s="27"/>
      <c r="F21" s="27"/>
    </row>
    <row r="22" ht="27" spans="1:6">
      <c r="A22" s="37" t="s">
        <v>100</v>
      </c>
      <c r="B22" s="27">
        <f>SUM(B23:B27)</f>
        <v>7031</v>
      </c>
      <c r="C22" s="39">
        <f>SUM(C23:C27)</f>
        <v>0</v>
      </c>
      <c r="D22" s="39">
        <f>SUM(D23:D27)</f>
        <v>0</v>
      </c>
      <c r="E22" s="39">
        <f>SUM(E23:E27)</f>
        <v>0</v>
      </c>
      <c r="F22" s="27">
        <f>SUM(F23:F27)</f>
        <v>7031</v>
      </c>
    </row>
    <row r="23" ht="18" customHeight="1" spans="1:6">
      <c r="A23" s="38" t="s">
        <v>101</v>
      </c>
      <c r="B23" s="27">
        <f t="shared" ref="B23:B27" si="0">C23+F23</f>
        <v>0</v>
      </c>
      <c r="C23" s="40">
        <f t="shared" ref="C23:C27" si="1">SUM(D23:E23)</f>
        <v>0</v>
      </c>
      <c r="D23" s="40"/>
      <c r="E23" s="40"/>
      <c r="F23" s="27"/>
    </row>
    <row r="24" ht="18" customHeight="1" spans="1:6">
      <c r="A24" s="38" t="s">
        <v>102</v>
      </c>
      <c r="B24" s="27">
        <f t="shared" si="0"/>
        <v>0</v>
      </c>
      <c r="C24" s="40">
        <f t="shared" si="1"/>
        <v>0</v>
      </c>
      <c r="D24" s="40"/>
      <c r="E24" s="40"/>
      <c r="F24" s="27"/>
    </row>
    <row r="25" ht="18" customHeight="1" spans="1:6">
      <c r="A25" s="38" t="s">
        <v>103</v>
      </c>
      <c r="B25" s="27">
        <f t="shared" si="0"/>
        <v>0</v>
      </c>
      <c r="C25" s="40">
        <f t="shared" si="1"/>
        <v>0</v>
      </c>
      <c r="D25" s="40"/>
      <c r="E25" s="40"/>
      <c r="F25" s="27"/>
    </row>
    <row r="26" ht="18" customHeight="1" spans="1:6">
      <c r="A26" s="38" t="s">
        <v>104</v>
      </c>
      <c r="B26" s="27">
        <f t="shared" si="0"/>
        <v>7031</v>
      </c>
      <c r="C26" s="40">
        <f t="shared" si="1"/>
        <v>0</v>
      </c>
      <c r="D26" s="40"/>
      <c r="E26" s="40"/>
      <c r="F26" s="27">
        <v>7031</v>
      </c>
    </row>
    <row r="27" ht="18" customHeight="1" spans="1:6">
      <c r="A27" s="38" t="s">
        <v>105</v>
      </c>
      <c r="B27" s="27">
        <f t="shared" si="0"/>
        <v>0</v>
      </c>
      <c r="C27" s="40">
        <f t="shared" si="1"/>
        <v>0</v>
      </c>
      <c r="D27" s="40"/>
      <c r="E27" s="40"/>
      <c r="F27" s="27"/>
    </row>
    <row r="28" ht="23.25" customHeight="1" spans="1:6">
      <c r="A28" s="41" t="s">
        <v>33</v>
      </c>
      <c r="B28" s="27">
        <f>B6+B17+B22</f>
        <v>7256.03</v>
      </c>
      <c r="C28" s="27">
        <f>C6+C17+C22</f>
        <v>225.03</v>
      </c>
      <c r="D28" s="27">
        <f>D6+D17+D22</f>
        <v>192.23</v>
      </c>
      <c r="E28" s="27">
        <f>E6+E17+E22</f>
        <v>32.8</v>
      </c>
      <c r="F28" s="27">
        <f>F6+F17+F22</f>
        <v>7031</v>
      </c>
    </row>
    <row r="29" spans="1:6">
      <c r="A29" s="42" t="s">
        <v>106</v>
      </c>
      <c r="B29" s="42"/>
      <c r="C29" s="42"/>
      <c r="D29" s="42"/>
      <c r="E29" s="42"/>
      <c r="F29" s="42"/>
    </row>
  </sheetData>
  <mergeCells count="7">
    <mergeCell ref="A2:F2"/>
    <mergeCell ref="E3:F3"/>
    <mergeCell ref="C4:E4"/>
    <mergeCell ref="A29:F29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Zeros="0" workbookViewId="0">
      <selection activeCell="I18" sqref="I18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3" t="s">
        <v>82</v>
      </c>
      <c r="B1" s="33"/>
      <c r="C1" s="33"/>
      <c r="D1" s="33"/>
      <c r="E1" s="33"/>
      <c r="F1" s="33"/>
    </row>
    <row r="2" spans="1:6">
      <c r="A2" s="34"/>
      <c r="E2" s="35" t="s">
        <v>1</v>
      </c>
      <c r="F2" s="35"/>
    </row>
    <row r="3" spans="1:6">
      <c r="A3" s="36" t="s">
        <v>83</v>
      </c>
      <c r="B3" s="21" t="s">
        <v>29</v>
      </c>
      <c r="C3" s="26" t="s">
        <v>68</v>
      </c>
      <c r="D3" s="26"/>
      <c r="E3" s="26"/>
      <c r="F3" s="36" t="s">
        <v>69</v>
      </c>
    </row>
    <row r="4" ht="21" customHeight="1" spans="1:6">
      <c r="A4" s="36"/>
      <c r="B4" s="25"/>
      <c r="C4" s="26" t="s">
        <v>33</v>
      </c>
      <c r="D4" s="26" t="s">
        <v>73</v>
      </c>
      <c r="E4" s="26" t="s">
        <v>74</v>
      </c>
      <c r="F4" s="26"/>
    </row>
    <row r="5" ht="18" customHeight="1" spans="1:6">
      <c r="A5" s="37" t="s">
        <v>107</v>
      </c>
      <c r="B5" s="27">
        <f>SUM(B6:B9)</f>
        <v>192.23</v>
      </c>
      <c r="C5" s="27">
        <f>SUM(C6:C9)</f>
        <v>192.23</v>
      </c>
      <c r="D5" s="27">
        <f>SUM(D6:D9)</f>
        <v>192.23</v>
      </c>
      <c r="E5" s="27">
        <f>SUM(E6:E9)</f>
        <v>0</v>
      </c>
      <c r="F5" s="27">
        <f>SUM(F6:F9)</f>
        <v>0</v>
      </c>
    </row>
    <row r="6" ht="18" customHeight="1" spans="1:6">
      <c r="A6" s="38" t="s">
        <v>108</v>
      </c>
      <c r="B6" s="27">
        <f>C6+F6</f>
        <v>136.2</v>
      </c>
      <c r="C6" s="27">
        <f>SUM(D6:E6)</f>
        <v>136.2</v>
      </c>
      <c r="D6" s="27">
        <v>136.2</v>
      </c>
      <c r="E6" s="27"/>
      <c r="F6" s="27"/>
    </row>
    <row r="7" ht="18" customHeight="1" spans="1:6">
      <c r="A7" s="38" t="s">
        <v>109</v>
      </c>
      <c r="B7" s="27">
        <f>C7+F7</f>
        <v>33.73</v>
      </c>
      <c r="C7" s="27">
        <f>SUM(D7:E7)</f>
        <v>33.73</v>
      </c>
      <c r="D7" s="27">
        <v>33.73</v>
      </c>
      <c r="E7" s="27"/>
      <c r="F7" s="27"/>
    </row>
    <row r="8" ht="18" customHeight="1" spans="1:6">
      <c r="A8" s="38" t="s">
        <v>92</v>
      </c>
      <c r="B8" s="27">
        <f>C8+F8</f>
        <v>5</v>
      </c>
      <c r="C8" s="27">
        <f>SUM(D8:E8)</f>
        <v>5</v>
      </c>
      <c r="D8" s="27">
        <v>5</v>
      </c>
      <c r="E8" s="27"/>
      <c r="F8" s="27"/>
    </row>
    <row r="9" ht="18" customHeight="1" spans="1:6">
      <c r="A9" s="38" t="s">
        <v>94</v>
      </c>
      <c r="B9" s="27">
        <f>C9+F9</f>
        <v>17.3</v>
      </c>
      <c r="C9" s="27">
        <f>SUM(D9:E9)</f>
        <v>17.3</v>
      </c>
      <c r="D9" s="27">
        <v>17.3</v>
      </c>
      <c r="E9" s="27"/>
      <c r="F9" s="27"/>
    </row>
    <row r="10" ht="18" customHeight="1" spans="1:6">
      <c r="A10" s="37" t="s">
        <v>110</v>
      </c>
      <c r="B10" s="27">
        <f>SUM(B11:B11)</f>
        <v>32.8</v>
      </c>
      <c r="C10" s="27">
        <f>SUM(C11:C11)</f>
        <v>32.8</v>
      </c>
      <c r="D10" s="27">
        <f>SUM(D11:D11)</f>
        <v>0</v>
      </c>
      <c r="E10" s="27">
        <f>SUM(E11:E11)</f>
        <v>32.8</v>
      </c>
      <c r="F10" s="27">
        <f>SUM(F11:F11)</f>
        <v>0</v>
      </c>
    </row>
    <row r="11" ht="18" customHeight="1" spans="1:6">
      <c r="A11" s="38" t="s">
        <v>111</v>
      </c>
      <c r="B11" s="27">
        <f>C11+F11</f>
        <v>32.8</v>
      </c>
      <c r="C11" s="27">
        <f>SUM(D11:E11)</f>
        <v>32.8</v>
      </c>
      <c r="D11" s="27"/>
      <c r="E11" s="27">
        <v>32.8</v>
      </c>
      <c r="F11" s="27"/>
    </row>
    <row r="12" ht="18" customHeight="1" spans="1:6">
      <c r="A12" s="37" t="s">
        <v>112</v>
      </c>
      <c r="B12" s="27">
        <f>SUM(B13:B19)</f>
        <v>7031</v>
      </c>
      <c r="C12" s="39">
        <f>SUM(C13:C19)</f>
        <v>0</v>
      </c>
      <c r="D12" s="39">
        <f>SUM(D13:D19)</f>
        <v>0</v>
      </c>
      <c r="E12" s="39">
        <f>SUM(E13:E19)</f>
        <v>0</v>
      </c>
      <c r="F12" s="27">
        <f>SUM(F13:F19)</f>
        <v>7031</v>
      </c>
    </row>
    <row r="13" ht="18" customHeight="1" spans="1:6">
      <c r="A13" s="38" t="s">
        <v>113</v>
      </c>
      <c r="B13" s="27">
        <f>C13+F13</f>
        <v>0</v>
      </c>
      <c r="C13" s="40">
        <f>SUM(D13:E13)</f>
        <v>0</v>
      </c>
      <c r="D13" s="40"/>
      <c r="E13" s="40"/>
      <c r="F13" s="27"/>
    </row>
    <row r="14" ht="18" customHeight="1" spans="1:6">
      <c r="A14" s="38" t="s">
        <v>104</v>
      </c>
      <c r="B14" s="27">
        <f>C14+F14</f>
        <v>7031</v>
      </c>
      <c r="C14" s="40">
        <f>SUM(D14:E14)</f>
        <v>0</v>
      </c>
      <c r="D14" s="40"/>
      <c r="E14" s="40"/>
      <c r="F14" s="27">
        <v>7031</v>
      </c>
    </row>
    <row r="15" ht="18" customHeight="1" spans="1:6">
      <c r="A15" s="38" t="s">
        <v>114</v>
      </c>
      <c r="B15" s="27">
        <f>C15+F15</f>
        <v>0</v>
      </c>
      <c r="C15" s="40">
        <f>SUM(D15:E15)</f>
        <v>0</v>
      </c>
      <c r="D15" s="40"/>
      <c r="E15" s="40"/>
      <c r="F15" s="27"/>
    </row>
    <row r="16" ht="18" customHeight="1" spans="1:6">
      <c r="A16" s="38" t="s">
        <v>115</v>
      </c>
      <c r="B16" s="27">
        <f>C16+F16</f>
        <v>0</v>
      </c>
      <c r="C16" s="40">
        <f>SUM(D16:E16)</f>
        <v>0</v>
      </c>
      <c r="D16" s="40"/>
      <c r="E16" s="40"/>
      <c r="F16" s="27"/>
    </row>
    <row r="17" ht="18" customHeight="1" spans="1:6">
      <c r="A17" s="38" t="s">
        <v>116</v>
      </c>
      <c r="B17" s="27">
        <f>C17+F17</f>
        <v>0</v>
      </c>
      <c r="C17" s="40">
        <f>SUM(D17:E17)</f>
        <v>0</v>
      </c>
      <c r="D17" s="40"/>
      <c r="E17" s="40"/>
      <c r="F17" s="27"/>
    </row>
    <row r="18" ht="18" customHeight="1" spans="1:6">
      <c r="A18" s="38" t="s">
        <v>105</v>
      </c>
      <c r="B18" s="27"/>
      <c r="C18" s="40"/>
      <c r="D18" s="40"/>
      <c r="E18" s="40"/>
      <c r="F18" s="27"/>
    </row>
    <row r="19" ht="18" customHeight="1" spans="1:6">
      <c r="A19" s="38" t="s">
        <v>117</v>
      </c>
      <c r="B19" s="27">
        <f>C19+F19</f>
        <v>0</v>
      </c>
      <c r="C19" s="40">
        <f>SUM(D19:E19)</f>
        <v>0</v>
      </c>
      <c r="D19" s="40"/>
      <c r="E19" s="40"/>
      <c r="F19" s="27"/>
    </row>
    <row r="20" ht="18" customHeight="1" spans="1:6">
      <c r="A20" s="41" t="s">
        <v>33</v>
      </c>
      <c r="B20" s="27">
        <v>7256.03</v>
      </c>
      <c r="C20" s="27">
        <v>225.03</v>
      </c>
      <c r="D20" s="27">
        <v>192.23</v>
      </c>
      <c r="E20" s="27">
        <v>32.8</v>
      </c>
      <c r="F20" s="27">
        <v>7031</v>
      </c>
    </row>
    <row r="21" spans="1:6">
      <c r="A21" s="42" t="s">
        <v>106</v>
      </c>
      <c r="B21" s="42"/>
      <c r="C21" s="42"/>
      <c r="D21" s="42"/>
      <c r="E21" s="42"/>
      <c r="F21" s="42"/>
    </row>
  </sheetData>
  <mergeCells count="7">
    <mergeCell ref="A1:F1"/>
    <mergeCell ref="E2:F2"/>
    <mergeCell ref="C3:E3"/>
    <mergeCell ref="A21:F21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G14" sqref="G14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8" t="s">
        <v>118</v>
      </c>
      <c r="B2" s="18"/>
    </row>
    <row r="3" ht="28.5" customHeight="1" spans="2:2">
      <c r="B3" s="29" t="s">
        <v>1</v>
      </c>
    </row>
    <row r="4" ht="26.25" customHeight="1" spans="1:2">
      <c r="A4" s="26" t="s">
        <v>4</v>
      </c>
      <c r="B4" s="26" t="s">
        <v>119</v>
      </c>
    </row>
    <row r="5" ht="24" customHeight="1" spans="1:2">
      <c r="A5" s="27" t="s">
        <v>33</v>
      </c>
      <c r="B5" s="27">
        <f>SUM(B6:B8)</f>
        <v>0</v>
      </c>
    </row>
    <row r="6" ht="24" customHeight="1" spans="1:2">
      <c r="A6" s="30" t="s">
        <v>120</v>
      </c>
      <c r="B6" s="27"/>
    </row>
    <row r="7" ht="24" customHeight="1" spans="1:2">
      <c r="A7" s="30" t="s">
        <v>121</v>
      </c>
      <c r="B7" s="27"/>
    </row>
    <row r="8" ht="24" customHeight="1" spans="1:2">
      <c r="A8" s="30" t="s">
        <v>122</v>
      </c>
      <c r="B8" s="27">
        <f>SUM(B9:B10)</f>
        <v>0</v>
      </c>
    </row>
    <row r="9" ht="24" customHeight="1" spans="1:2">
      <c r="A9" s="30" t="s">
        <v>123</v>
      </c>
      <c r="B9" s="27"/>
    </row>
    <row r="10" ht="24" customHeight="1" spans="1:2">
      <c r="A10" s="30" t="s">
        <v>124</v>
      </c>
      <c r="B10" s="27"/>
    </row>
    <row r="11" ht="30.75" customHeight="1" spans="1:2">
      <c r="A11" s="31" t="s">
        <v>125</v>
      </c>
      <c r="B11" s="31"/>
    </row>
    <row r="12" ht="30.75" customHeight="1" spans="1:2">
      <c r="A12" s="32" t="s">
        <v>126</v>
      </c>
      <c r="B12" s="32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8" t="s">
        <v>127</v>
      </c>
      <c r="B2" s="18"/>
      <c r="C2" s="18"/>
      <c r="D2" s="18"/>
      <c r="E2" s="18"/>
      <c r="F2" s="18"/>
    </row>
    <row r="3" ht="33" customHeight="1" spans="6:6">
      <c r="F3" s="19" t="s">
        <v>1</v>
      </c>
    </row>
    <row r="4" ht="23.25" customHeight="1" spans="1:6">
      <c r="A4" s="20" t="s">
        <v>28</v>
      </c>
      <c r="B4" s="21" t="s">
        <v>29</v>
      </c>
      <c r="C4" s="22" t="s">
        <v>68</v>
      </c>
      <c r="D4" s="23"/>
      <c r="E4" s="24"/>
      <c r="F4" s="20" t="s">
        <v>69</v>
      </c>
    </row>
    <row r="5" ht="23.25" customHeight="1" spans="1:6">
      <c r="A5" s="25"/>
      <c r="B5" s="25"/>
      <c r="C5" s="26" t="s">
        <v>33</v>
      </c>
      <c r="D5" s="26" t="s">
        <v>73</v>
      </c>
      <c r="E5" s="26" t="s">
        <v>74</v>
      </c>
      <c r="F5" s="25"/>
    </row>
    <row r="6" ht="26.25" customHeight="1" spans="1:6">
      <c r="A6" s="27"/>
      <c r="B6" s="27"/>
      <c r="C6" s="27"/>
      <c r="D6" s="27"/>
      <c r="E6" s="27"/>
      <c r="F6" s="27"/>
    </row>
    <row r="7" ht="26.25" customHeight="1" spans="1:6">
      <c r="A7" s="27"/>
      <c r="B7" s="27"/>
      <c r="C7" s="27"/>
      <c r="D7" s="27"/>
      <c r="E7" s="27"/>
      <c r="F7" s="27"/>
    </row>
    <row r="8" ht="26.25" customHeight="1" spans="1:6">
      <c r="A8" s="27"/>
      <c r="B8" s="27"/>
      <c r="C8" s="27"/>
      <c r="D8" s="27"/>
      <c r="E8" s="27"/>
      <c r="F8" s="27"/>
    </row>
    <row r="9" ht="26.25" customHeight="1" spans="1:6">
      <c r="A9" s="27"/>
      <c r="B9" s="27"/>
      <c r="C9" s="27"/>
      <c r="D9" s="27"/>
      <c r="E9" s="27"/>
      <c r="F9" s="27"/>
    </row>
    <row r="10" ht="26.25" customHeight="1" spans="1:6">
      <c r="A10" s="27"/>
      <c r="B10" s="27"/>
      <c r="C10" s="27"/>
      <c r="D10" s="27"/>
      <c r="E10" s="27"/>
      <c r="F10" s="27"/>
    </row>
    <row r="11" ht="26.25" customHeight="1" spans="1:6">
      <c r="A11" s="27"/>
      <c r="B11" s="27"/>
      <c r="C11" s="27"/>
      <c r="D11" s="27"/>
      <c r="E11" s="27"/>
      <c r="F11" s="27"/>
    </row>
    <row r="12" ht="26.25" customHeight="1" spans="1:6">
      <c r="A12" s="27"/>
      <c r="B12" s="27"/>
      <c r="C12" s="27"/>
      <c r="D12" s="27"/>
      <c r="E12" s="27"/>
      <c r="F12" s="27"/>
    </row>
    <row r="13" ht="26.25" customHeight="1" spans="1:6">
      <c r="A13" s="28" t="s">
        <v>33</v>
      </c>
      <c r="B13" s="27"/>
      <c r="C13" s="27"/>
      <c r="D13" s="27"/>
      <c r="E13" s="27"/>
      <c r="F13" s="27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opLeftCell="A8" workbookViewId="0">
      <selection activeCell="S15" sqref="S15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128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129</v>
      </c>
      <c r="B3" s="4"/>
      <c r="C3" s="4" t="s">
        <v>130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131</v>
      </c>
      <c r="B4" s="4"/>
      <c r="C4" s="5">
        <v>120</v>
      </c>
      <c r="D4" s="6"/>
      <c r="E4" s="6"/>
      <c r="F4" s="6"/>
      <c r="G4" s="7"/>
      <c r="H4" s="4" t="s">
        <v>132</v>
      </c>
      <c r="I4" s="4"/>
      <c r="J4" s="4"/>
      <c r="K4" s="4"/>
      <c r="L4" s="4"/>
      <c r="M4" s="4"/>
      <c r="N4" s="4"/>
    </row>
    <row r="5" ht="36.75" customHeight="1" spans="1:14">
      <c r="A5" s="4" t="s">
        <v>133</v>
      </c>
      <c r="B5" s="4"/>
      <c r="C5" s="5" t="s">
        <v>134</v>
      </c>
      <c r="D5" s="6"/>
      <c r="E5" s="6"/>
      <c r="F5" s="6"/>
      <c r="G5" s="6"/>
      <c r="H5" s="4" t="s">
        <v>135</v>
      </c>
      <c r="I5" s="4"/>
      <c r="J5" s="4"/>
      <c r="K5" s="4"/>
      <c r="L5" s="5" t="s">
        <v>136</v>
      </c>
      <c r="M5" s="6"/>
      <c r="N5" s="7"/>
    </row>
    <row r="6" ht="25.5" customHeight="1" spans="1:14">
      <c r="A6" s="8" t="s">
        <v>137</v>
      </c>
      <c r="B6" s="9"/>
      <c r="C6" s="10" t="s">
        <v>138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139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140</v>
      </c>
      <c r="B8" s="4"/>
      <c r="C8" s="4"/>
      <c r="D8" s="4"/>
      <c r="E8" s="4" t="s">
        <v>141</v>
      </c>
      <c r="F8" s="4"/>
      <c r="G8" s="4"/>
      <c r="H8" s="4"/>
      <c r="I8" s="4"/>
      <c r="J8" s="4"/>
      <c r="K8" s="4"/>
      <c r="L8" s="4"/>
      <c r="M8" s="4"/>
      <c r="N8" s="14" t="s">
        <v>142</v>
      </c>
    </row>
    <row r="9" ht="75" customHeight="1" spans="1:14">
      <c r="A9" s="4"/>
      <c r="B9" s="4"/>
      <c r="C9" s="4"/>
      <c r="D9" s="4"/>
      <c r="E9" s="4" t="s">
        <v>143</v>
      </c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144</v>
      </c>
      <c r="B10" s="13"/>
      <c r="C10" s="13"/>
      <c r="D10" s="13"/>
      <c r="E10" s="4" t="s">
        <v>145</v>
      </c>
      <c r="F10" s="4"/>
      <c r="G10" s="4" t="s">
        <v>146</v>
      </c>
      <c r="H10" s="4"/>
      <c r="I10" s="4"/>
      <c r="J10" s="4"/>
      <c r="K10" s="4" t="s">
        <v>147</v>
      </c>
      <c r="L10" s="4"/>
      <c r="M10" s="4"/>
      <c r="N10" s="4" t="s">
        <v>148</v>
      </c>
    </row>
    <row r="11" ht="21" customHeight="1" spans="1:14">
      <c r="A11" s="13"/>
      <c r="B11" s="13"/>
      <c r="C11" s="13"/>
      <c r="D11" s="13"/>
      <c r="E11" s="4" t="s">
        <v>149</v>
      </c>
      <c r="F11" s="4"/>
      <c r="G11" s="4" t="s">
        <v>150</v>
      </c>
      <c r="H11" s="4"/>
      <c r="I11" s="4"/>
      <c r="J11" s="4"/>
      <c r="K11" s="15" t="s">
        <v>143</v>
      </c>
      <c r="L11" s="15"/>
      <c r="M11" s="15"/>
      <c r="N11" s="16">
        <v>1</v>
      </c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5"/>
      <c r="L12" s="15"/>
      <c r="M12" s="15"/>
      <c r="N12" s="17"/>
    </row>
    <row r="13" ht="21" customHeight="1" spans="1:14">
      <c r="A13" s="13"/>
      <c r="B13" s="13"/>
      <c r="C13" s="13"/>
      <c r="D13" s="13"/>
      <c r="E13" s="4"/>
      <c r="F13" s="4"/>
      <c r="G13" s="4" t="s">
        <v>151</v>
      </c>
      <c r="H13" s="4"/>
      <c r="I13" s="4"/>
      <c r="J13" s="4"/>
      <c r="K13" s="15" t="s">
        <v>152</v>
      </c>
      <c r="L13" s="15"/>
      <c r="M13" s="15"/>
      <c r="N13" s="16">
        <v>1</v>
      </c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5"/>
      <c r="L14" s="15"/>
      <c r="M14" s="15"/>
      <c r="N14" s="17"/>
    </row>
    <row r="15" ht="21" customHeight="1" spans="1:14">
      <c r="A15" s="13"/>
      <c r="B15" s="13"/>
      <c r="C15" s="13"/>
      <c r="D15" s="13"/>
      <c r="E15" s="4"/>
      <c r="F15" s="4"/>
      <c r="G15" s="4" t="s">
        <v>153</v>
      </c>
      <c r="H15" s="4"/>
      <c r="I15" s="4"/>
      <c r="J15" s="4"/>
      <c r="K15" s="15" t="s">
        <v>154</v>
      </c>
      <c r="L15" s="15"/>
      <c r="M15" s="15"/>
      <c r="N15" s="16">
        <v>1</v>
      </c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5"/>
      <c r="L16" s="15"/>
      <c r="M16" s="15"/>
      <c r="N16" s="17"/>
    </row>
    <row r="17" ht="21" customHeight="1" spans="1:14">
      <c r="A17" s="13"/>
      <c r="B17" s="13"/>
      <c r="C17" s="13"/>
      <c r="D17" s="13"/>
      <c r="E17" s="4"/>
      <c r="F17" s="4"/>
      <c r="G17" s="4" t="s">
        <v>155</v>
      </c>
      <c r="H17" s="4"/>
      <c r="I17" s="4"/>
      <c r="J17" s="4"/>
      <c r="K17" s="15" t="s">
        <v>156</v>
      </c>
      <c r="L17" s="15"/>
      <c r="M17" s="15"/>
      <c r="N17" s="16">
        <v>1</v>
      </c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5"/>
      <c r="L18" s="15"/>
      <c r="M18" s="15"/>
      <c r="N18" s="17"/>
    </row>
    <row r="19" ht="21" customHeight="1" spans="1:14">
      <c r="A19" s="13"/>
      <c r="B19" s="13"/>
      <c r="C19" s="13"/>
      <c r="D19" s="13"/>
      <c r="E19" s="4" t="s">
        <v>157</v>
      </c>
      <c r="F19" s="4"/>
      <c r="G19" s="4" t="s">
        <v>158</v>
      </c>
      <c r="H19" s="4"/>
      <c r="I19" s="4"/>
      <c r="J19" s="4"/>
      <c r="K19" s="15" t="s">
        <v>159</v>
      </c>
      <c r="L19" s="15"/>
      <c r="M19" s="15"/>
      <c r="N19" s="16">
        <v>1</v>
      </c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5"/>
      <c r="L20" s="15"/>
      <c r="M20" s="15"/>
      <c r="N20" s="17"/>
    </row>
    <row r="21" ht="21" customHeight="1" spans="1:14">
      <c r="A21" s="13"/>
      <c r="B21" s="13"/>
      <c r="C21" s="13"/>
      <c r="D21" s="13"/>
      <c r="E21" s="4"/>
      <c r="F21" s="4"/>
      <c r="G21" s="4" t="s">
        <v>160</v>
      </c>
      <c r="H21" s="4"/>
      <c r="I21" s="4"/>
      <c r="J21" s="4"/>
      <c r="K21" s="15"/>
      <c r="L21" s="15"/>
      <c r="M21" s="15"/>
      <c r="N21" s="16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5"/>
      <c r="L22" s="15"/>
      <c r="M22" s="15"/>
      <c r="N22" s="17"/>
    </row>
    <row r="23" ht="21" customHeight="1" spans="1:14">
      <c r="A23" s="13"/>
      <c r="B23" s="13"/>
      <c r="C23" s="13"/>
      <c r="D23" s="13"/>
      <c r="E23" s="4"/>
      <c r="F23" s="4"/>
      <c r="G23" s="4" t="s">
        <v>161</v>
      </c>
      <c r="H23" s="4"/>
      <c r="I23" s="4"/>
      <c r="J23" s="4"/>
      <c r="K23" s="15" t="s">
        <v>162</v>
      </c>
      <c r="L23" s="15"/>
      <c r="M23" s="15"/>
      <c r="N23" s="16">
        <v>1</v>
      </c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5"/>
      <c r="L24" s="15"/>
      <c r="M24" s="15"/>
      <c r="N24" s="17"/>
    </row>
    <row r="25" ht="21" customHeight="1" spans="1:14">
      <c r="A25" s="13"/>
      <c r="B25" s="13"/>
      <c r="C25" s="13"/>
      <c r="D25" s="13"/>
      <c r="E25" s="4"/>
      <c r="F25" s="4"/>
      <c r="G25" s="4" t="s">
        <v>163</v>
      </c>
      <c r="H25" s="4"/>
      <c r="I25" s="4"/>
      <c r="J25" s="4"/>
      <c r="K25" s="15"/>
      <c r="L25" s="15"/>
      <c r="M25" s="15"/>
      <c r="N25" s="16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5"/>
      <c r="L26" s="15"/>
      <c r="M26" s="15"/>
      <c r="N26" s="17"/>
    </row>
    <row r="27" ht="21" customHeight="1" spans="1:14">
      <c r="A27" s="13"/>
      <c r="B27" s="13"/>
      <c r="C27" s="13"/>
      <c r="D27" s="13"/>
      <c r="E27" s="4"/>
      <c r="F27" s="4"/>
      <c r="G27" s="4" t="s">
        <v>164</v>
      </c>
      <c r="H27" s="4"/>
      <c r="I27" s="4"/>
      <c r="J27" s="4"/>
      <c r="K27" s="15" t="s">
        <v>165</v>
      </c>
      <c r="L27" s="15"/>
      <c r="M27" s="15"/>
      <c r="N27" s="16">
        <v>1</v>
      </c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2022-09-08T07:13:57Z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3D23606C5A5949E1A1E8E16AF5339A40</vt:lpwstr>
  </property>
</Properties>
</file>